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WP\Sub-area WPs\Included in the overall WP\"/>
    </mc:Choice>
  </mc:AlternateContent>
  <xr:revisionPtr revIDLastSave="0" documentId="8_{ED6ED316-4E8C-4831-9B76-A711395FCA27}" xr6:coauthVersionLast="45" xr6:coauthVersionMax="45" xr10:uidLastSave="{00000000-0000-0000-0000-000000000000}"/>
  <bookViews>
    <workbookView xWindow="-120" yWindow="-120" windowWidth="29040" windowHeight="17640"/>
  </bookViews>
  <sheets>
    <sheet name="UE Test Functions" sheetId="1" r:id="rId1"/>
  </sheets>
  <definedNames>
    <definedName name="_xlnm._FilterDatabase" localSheetId="0" hidden="1">'UE Test Functions'!$A$19:$V$32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8" i="1" l="1"/>
  <c r="S18" i="1"/>
  <c r="Q18" i="1"/>
  <c r="O18" i="1"/>
  <c r="M18" i="1"/>
  <c r="U17" i="1"/>
  <c r="S17" i="1"/>
  <c r="Q17" i="1"/>
  <c r="O17" i="1"/>
  <c r="M17" i="1"/>
  <c r="U16" i="1"/>
  <c r="S16" i="1"/>
  <c r="Q16" i="1"/>
  <c r="O16" i="1"/>
  <c r="M16" i="1"/>
  <c r="U15" i="1"/>
  <c r="S15" i="1"/>
  <c r="Q15" i="1"/>
  <c r="O15" i="1"/>
  <c r="M15" i="1"/>
  <c r="K29" i="1"/>
  <c r="G29" i="1"/>
  <c r="U14" i="1"/>
  <c r="S14" i="1"/>
  <c r="Q14" i="1"/>
  <c r="O14" i="1"/>
  <c r="M14" i="1"/>
  <c r="K28" i="1"/>
  <c r="U13" i="1"/>
  <c r="S13" i="1"/>
  <c r="Q13" i="1"/>
  <c r="O13" i="1"/>
  <c r="M13" i="1"/>
  <c r="K27" i="1"/>
  <c r="G27" i="1"/>
  <c r="G28" i="1"/>
  <c r="G26" i="1"/>
  <c r="K25" i="1"/>
  <c r="G25" i="1"/>
  <c r="U12" i="1"/>
  <c r="S12" i="1"/>
  <c r="Q12" i="1"/>
  <c r="O12" i="1"/>
  <c r="M12" i="1"/>
  <c r="K26" i="1"/>
  <c r="U11" i="1"/>
  <c r="S11" i="1"/>
  <c r="Q11" i="1"/>
  <c r="O11" i="1"/>
  <c r="M11" i="1"/>
  <c r="U10" i="1"/>
  <c r="S10" i="1"/>
  <c r="Q10" i="1"/>
  <c r="O10" i="1"/>
  <c r="M10" i="1"/>
  <c r="U8" i="1"/>
  <c r="S8" i="1"/>
  <c r="Q8" i="1"/>
  <c r="O8" i="1"/>
  <c r="M8" i="1"/>
  <c r="G31" i="1"/>
  <c r="G24" i="1"/>
  <c r="G23" i="1"/>
  <c r="G22" i="1"/>
  <c r="G21" i="1"/>
  <c r="K31" i="1"/>
  <c r="K24" i="1"/>
  <c r="K23" i="1"/>
  <c r="K22" i="1"/>
  <c r="K21" i="1"/>
</calcChain>
</file>

<file path=xl/comments1.xml><?xml version="1.0" encoding="utf-8"?>
<comments xmlns="http://schemas.openxmlformats.org/spreadsheetml/2006/main">
  <authors>
    <author>Ericsson user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<sst xmlns="http://schemas.openxmlformats.org/spreadsheetml/2006/main" count="115" uniqueCount="98">
  <si>
    <t>WP Title:</t>
  </si>
  <si>
    <t>5GS UE test functions (TS 38.509 and TS 36.509)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</si>
  <si>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</si>
  <si>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</si>
  <si>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</si>
  <si>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</si>
  <si>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WP Resp:</t>
  </si>
  <si>
    <t>Stoyan Baev, Samsung</t>
  </si>
  <si>
    <t>stoyan.baev@partner.samsung.com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</si>
  <si>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</si>
  <si>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</si>
  <si>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</si>
  <si>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</si>
  <si>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</si>
  <si>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</si>
  <si>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</si>
  <si>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</si>
  <si>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</si>
  <si>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</si>
  <si>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</si>
  <si>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</si>
  <si>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</si>
  <si>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TS 38.509 work tasks</t>
  </si>
  <si>
    <t>TS 36.509 work tasks</t>
  </si>
  <si>
    <t>General</t>
  </si>
  <si>
    <t>Specify content for General sections providing auxiliary information in regard to the diferent test functions specified</t>
  </si>
  <si>
    <t>General sections</t>
  </si>
  <si>
    <t>Samsung</t>
  </si>
  <si>
    <t>Specific Test Mode functionality: UE beamlock function</t>
  </si>
  <si>
    <t>Specific Test Mode functionality: Test Loop Mode A (loopback of PDCP SDUs for bi-directional NR data radio bearers)</t>
  </si>
  <si>
    <t>Keysight</t>
  </si>
  <si>
    <t>R5-176914</t>
  </si>
  <si>
    <t>R5-176914 Withdrawn as RAN5 agreed to specify all 5GS UE test functions in 38.509.</t>
  </si>
  <si>
    <t>38.509</t>
  </si>
  <si>
    <t>36.509</t>
  </si>
  <si>
    <t>Overall</t>
  </si>
  <si>
    <t>Weight</t>
  </si>
  <si>
    <t>This work plan section covers UE test functions for all SA and NSA options.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</si>
  <si>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</si>
  <si>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</si>
  <si>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</si>
  <si>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</si>
  <si>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</si>
  <si>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</si>
  <si>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</si>
  <si>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</si>
  <si>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</si>
  <si>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</si>
  <si>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</si>
  <si>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</si>
  <si>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Phase 1</t>
  </si>
  <si>
    <t>Phase 2</t>
  </si>
  <si>
    <t>Specific Test Mode functionality: UE SS-RSRPB per receiver branch reporting</t>
  </si>
  <si>
    <t>Qualcomm</t>
  </si>
  <si>
    <t>5.5, 6.5</t>
  </si>
  <si>
    <t>5.4, 6.4</t>
  </si>
  <si>
    <t>5.3.4</t>
  </si>
  <si>
    <t>Specify content for General sections providing auxiliary information in regard to the diferent test functions specified.</t>
  </si>
  <si>
    <t>Specific Test Mode functionality: Test Loop Mode A</t>
  </si>
  <si>
    <t>Specific Test Mode functionality: Test Loop Mode B</t>
  </si>
  <si>
    <t xml:space="preserve">Specific Test Mode functionality: Test Loop Mode B (loopback of PDCP SDUs for bi-directional EPS/5GC bearers) </t>
  </si>
  <si>
    <t>Specific Test Mode functionality: UE beamlock function for NR FR2 testing</t>
  </si>
  <si>
    <t>Specific Test Mode functionality: UE SS-RSRPB per receiver branch reporting function forNR FR2 testing</t>
  </si>
  <si>
    <t>Phase 3</t>
  </si>
  <si>
    <t>Ramakrishnan Thiruvathirai, Rohde &amp; Schwarz</t>
  </si>
  <si>
    <t>Ramakrishnan.Thiruvathirai@rohde-schwarz.com</t>
  </si>
  <si>
    <t>Motorola Mobility, Ericsson</t>
  </si>
  <si>
    <t>SDP test loop for 5GS and NG-RAN</t>
  </si>
  <si>
    <t>Specific Test Mode functionality for SDP test loop for 5GS and NG-RAN</t>
  </si>
  <si>
    <t>RF part for Option 3 completed. Usage for SIG under investigation. For Other Options RF and SIG relevant input is expected</t>
  </si>
  <si>
    <t>R5-183081, R5-187113</t>
  </si>
  <si>
    <t>R5-183081, R5-187684</t>
  </si>
  <si>
    <t>HAndling of SDAP was originally considered as a separate Test Mode but at RAN5#81 was added as part of Loop Mode B</t>
  </si>
  <si>
    <t>Not pursued.
CR with first ideas was submitted to RAN5#80 (R5-185058) but withdrawn because more considerations were needed. At RAN5#81 it was agreed to be added as part of Test Loop Mode B (R5-187684)</t>
  </si>
  <si>
    <t>Specific Test Mode functionality: ETC Reset command</t>
  </si>
  <si>
    <t>Specific Test Mode functionality: Rest UE Possitioning Stored Information</t>
  </si>
  <si>
    <t>Rohde &amp; Schwarz</t>
  </si>
  <si>
    <t>For Option 3 (EN-DC) reference to 36.509 needs to be added as the command will be used over the LTE interface.</t>
  </si>
  <si>
    <t>Specific Test Mode functionality: Update UE Location Information</t>
  </si>
  <si>
    <t>Specific Test Mode functionality: Update UE Location Information and UTC time reset</t>
  </si>
  <si>
    <t>5.3.4.1, 6.3</t>
  </si>
  <si>
    <t>5.3.4.2, 6.3</t>
  </si>
  <si>
    <t>5</t>
  </si>
  <si>
    <t>Phase 4</t>
  </si>
  <si>
    <t>R5-191128</t>
  </si>
  <si>
    <t>R5-174100, R5-182070, R5-182423, R5-187113,
R5-190664, R5-191196</t>
  </si>
  <si>
    <t>Phase 5</t>
  </si>
  <si>
    <t>Phase 6</t>
  </si>
  <si>
    <t>NSSAI delete test function</t>
  </si>
  <si>
    <t>5.7, 6.7</t>
  </si>
  <si>
    <t>Specific Test Mode functionality: The SS use the NSSAI delete test procedure to delete NSSAI information in the UE such as Default configured NSSAI, Configured NSSAI or Allowed NSSAI information</t>
  </si>
  <si>
    <t xml:space="preserve">Not used for minimum performance testing; used for signalling.
Not pursued. 
Present assumption: No need for 5GC - legacy functions in 36.508 </t>
  </si>
  <si>
    <t>R5-182037, R5-182354, R5-187891, R5-197306</t>
  </si>
  <si>
    <t>R5-195334, R5-197184</t>
  </si>
  <si>
    <t>Phase 7</t>
  </si>
  <si>
    <t>Phase 8</t>
  </si>
  <si>
    <t>R5-176997, R5-182354, R5-183701, R5-185523, R5-186863, R5-199307</t>
  </si>
  <si>
    <t>Overall# WP items:
Phase 1 # WP items:
Phase 2# WP items:
Phase 3# WP items:
Phase 4# WP items:
Phase 5# WP items:
Phase 6# WP items:
Phase 7# WP items:
Phase 8# WP items: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</si>
</sst>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5" fillId="0" borderId="0"/>
  </cellStyleXfs>
  <cellXfs count="117">
    <xf numFmtId="0" fontId="0" fillId="0" borderId="0" xfId="0"/>
    <xf numFmtId="0" fontId="0" fillId="3" borderId="1" xfId="0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10" fillId="4" borderId="2" xfId="0" applyFont="1" applyFill="1" applyBorder="1" applyAlignment="1">
      <alignment horizontal="right" vertical="top"/>
    </xf>
    <xf numFmtId="0" fontId="10" fillId="5" borderId="0" xfId="0" applyFont="1" applyFill="1" applyAlignment="1">
      <alignment horizontal="left" vertical="top"/>
    </xf>
    <xf numFmtId="0" fontId="8" fillId="4" borderId="2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top"/>
    </xf>
    <xf numFmtId="0" fontId="8" fillId="4" borderId="4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1" fillId="4" borderId="0" xfId="0" applyFont="1" applyFill="1" applyAlignment="1">
      <alignment horizontal="left" vertical="top"/>
    </xf>
    <xf numFmtId="0" fontId="12" fillId="3" borderId="1" xfId="0" applyFont="1" applyFill="1" applyBorder="1" applyAlignment="1">
      <alignment horizontal="left" vertical="top"/>
    </xf>
    <xf numFmtId="0" fontId="13" fillId="3" borderId="6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9" fontId="14" fillId="2" borderId="2" xfId="0" applyNumberFormat="1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3" fillId="3" borderId="5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3" fillId="3" borderId="7" xfId="0" applyFont="1" applyFill="1" applyBorder="1" applyAlignment="1">
      <alignment horizontal="left" vertical="top"/>
    </xf>
    <xf numFmtId="0" fontId="16" fillId="6" borderId="4" xfId="0" applyFont="1" applyFill="1" applyBorder="1" applyAlignment="1">
      <alignment horizontal="left" vertical="top"/>
    </xf>
    <xf numFmtId="0" fontId="16" fillId="6" borderId="6" xfId="0" applyFont="1" applyFill="1" applyBorder="1" applyAlignment="1">
      <alignment horizontal="left" vertical="top"/>
    </xf>
    <xf numFmtId="0" fontId="15" fillId="7" borderId="1" xfId="0" applyFont="1" applyFill="1" applyBorder="1" applyAlignment="1">
      <alignment horizontal="left" vertical="top"/>
    </xf>
    <xf numFmtId="0" fontId="0" fillId="7" borderId="0" xfId="0" applyFill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17" fillId="8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0" fillId="3" borderId="3" xfId="0" applyFill="1" applyBorder="1" applyAlignment="1">
      <alignment horizontal="left" vertical="top"/>
    </xf>
    <xf numFmtId="9" fontId="14" fillId="2" borderId="3" xfId="0" applyNumberFormat="1" applyFont="1" applyFill="1" applyBorder="1" applyAlignment="1">
      <alignment horizontal="center" vertical="top"/>
    </xf>
    <xf numFmtId="0" fontId="15" fillId="3" borderId="3" xfId="0" applyFont="1" applyFill="1" applyBorder="1" applyAlignment="1">
      <alignment horizontal="left" vertical="top"/>
    </xf>
    <xf numFmtId="0" fontId="15" fillId="3" borderId="8" xfId="0" applyFont="1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left" vertical="top"/>
    </xf>
    <xf numFmtId="0" fontId="15" fillId="0" borderId="2" xfId="0" applyFont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9" fontId="14" fillId="2" borderId="3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0" fontId="0" fillId="3" borderId="7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right" vertical="top" wrapText="1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horizontal="right" vertical="top"/>
    </xf>
    <xf numFmtId="0" fontId="19" fillId="4" borderId="0" xfId="0" applyFont="1" applyFill="1" applyAlignment="1">
      <alignment horizontal="right" vertical="center"/>
    </xf>
    <xf numFmtId="0" fontId="0" fillId="3" borderId="12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1" fontId="14" fillId="2" borderId="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4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0" fontId="0" fillId="9" borderId="2" xfId="0" applyFill="1" applyBorder="1" applyAlignment="1">
      <alignment horizontal="center" vertical="top"/>
    </xf>
    <xf numFmtId="0" fontId="6" fillId="3" borderId="5" xfId="0" applyFont="1" applyFill="1" applyBorder="1" applyAlignment="1">
      <alignment horizontal="left" vertical="top" textRotation="180"/>
    </xf>
    <xf numFmtId="0" fontId="6" fillId="3" borderId="15" xfId="0" applyFont="1" applyFill="1" applyBorder="1" applyAlignment="1">
      <alignment horizontal="left" vertical="top" textRotation="180"/>
    </xf>
    <xf numFmtId="0" fontId="6" fillId="3" borderId="22" xfId="0" applyFont="1" applyFill="1" applyBorder="1" applyAlignment="1">
      <alignment horizontal="left" vertical="top" textRotation="180"/>
    </xf>
    <xf numFmtId="0" fontId="3" fillId="12" borderId="4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0" fillId="4" borderId="2" xfId="0" applyFill="1" applyBorder="1" applyAlignment="1">
      <alignment horizontal="right" vertical="top" wrapText="1"/>
    </xf>
    <xf numFmtId="0" fontId="11" fillId="5" borderId="0" xfId="0" applyFont="1" applyFill="1" applyAlignment="1">
      <alignment horizontal="left" vertical="top" wrapText="1"/>
    </xf>
    <xf numFmtId="0" fontId="10" fillId="5" borderId="4" xfId="0" applyFont="1" applyFill="1" applyBorder="1" applyAlignment="1">
      <alignment horizontal="left" vertical="top" wrapText="1"/>
    </xf>
    <xf numFmtId="0" fontId="10" fillId="5" borderId="6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7" fillId="5" borderId="2" xfId="1" applyFill="1" applyBorder="1" applyAlignment="1">
      <alignment horizontal="left" vertical="top" wrapText="1"/>
    </xf>
    <xf numFmtId="0" fontId="10" fillId="5" borderId="2" xfId="0" applyFont="1" applyFill="1" applyBorder="1" applyAlignment="1">
      <alignment horizontal="left" vertical="top" wrapText="1"/>
    </xf>
    <xf numFmtId="0" fontId="10" fillId="5" borderId="12" xfId="0" applyFont="1" applyFill="1" applyBorder="1" applyAlignment="1">
      <alignment horizontal="left" vertical="top" wrapText="1"/>
    </xf>
    <xf numFmtId="0" fontId="10" fillId="5" borderId="12" xfId="0" applyFont="1" applyFill="1" applyBorder="1" applyAlignment="1">
      <alignment horizontal="left" vertical="top"/>
    </xf>
    <xf numFmtId="0" fontId="10" fillId="5" borderId="0" xfId="0" applyFont="1" applyFill="1" applyAlignment="1">
      <alignment horizontal="left" vertical="top"/>
    </xf>
    <xf numFmtId="9" fontId="19" fillId="2" borderId="16" xfId="0" applyNumberFormat="1" applyFont="1" applyFill="1" applyBorder="1" applyAlignment="1">
      <alignment horizontal="center" vertical="top"/>
    </xf>
    <xf numFmtId="0" fontId="20" fillId="12" borderId="17" xfId="0" applyFont="1" applyFill="1" applyBorder="1" applyAlignment="1">
      <alignment horizontal="center" vertical="center" wrapText="1"/>
    </xf>
    <xf numFmtId="0" fontId="20" fillId="12" borderId="18" xfId="0" applyFont="1" applyFill="1" applyBorder="1" applyAlignment="1">
      <alignment horizontal="center" vertical="center" wrapText="1"/>
    </xf>
    <xf numFmtId="0" fontId="20" fillId="12" borderId="19" xfId="0" applyFont="1" applyFill="1" applyBorder="1" applyAlignment="1">
      <alignment horizontal="center" vertical="center" wrapText="1"/>
    </xf>
    <xf numFmtId="0" fontId="20" fillId="12" borderId="20" xfId="0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wrapText="1"/>
    </xf>
    <xf numFmtId="9" fontId="14" fillId="2" borderId="3" xfId="0" applyNumberFormat="1" applyFont="1" applyFill="1" applyBorder="1" applyAlignment="1">
      <alignment horizontal="center" vertical="top"/>
    </xf>
    <xf numFmtId="0" fontId="15" fillId="4" borderId="0" xfId="0" applyFont="1" applyFill="1" applyAlignment="1">
      <alignment horizontal="right" vertical="top" wrapText="1"/>
    </xf>
    <xf numFmtId="0" fontId="15" fillId="8" borderId="4" xfId="0" applyFont="1" applyFill="1" applyBorder="1" applyAlignment="1">
      <alignment horizontal="center" vertical="top" wrapText="1"/>
    </xf>
    <xf numFmtId="0" fontId="15" fillId="8" borderId="1" xfId="0" applyFont="1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9" fillId="10" borderId="9" xfId="0" applyFont="1" applyFill="1" applyBorder="1" applyAlignment="1">
      <alignment horizontal="center" textRotation="90"/>
    </xf>
    <xf numFmtId="0" fontId="9" fillId="10" borderId="5" xfId="0" applyFont="1" applyFill="1" applyBorder="1" applyAlignment="1">
      <alignment horizontal="center" textRotation="90"/>
    </xf>
    <xf numFmtId="0" fontId="9" fillId="10" borderId="14" xfId="0" applyFont="1" applyFill="1" applyBorder="1" applyAlignment="1">
      <alignment horizontal="center" textRotation="90"/>
    </xf>
    <xf numFmtId="0" fontId="9" fillId="10" borderId="15" xfId="0" applyFont="1" applyFill="1" applyBorder="1" applyAlignment="1">
      <alignment horizontal="center" textRotation="90"/>
    </xf>
    <xf numFmtId="0" fontId="9" fillId="11" borderId="9" xfId="0" applyFont="1" applyFill="1" applyBorder="1" applyAlignment="1">
      <alignment horizontal="center" textRotation="90"/>
    </xf>
    <xf numFmtId="0" fontId="9" fillId="11" borderId="5" xfId="0" applyFont="1" applyFill="1" applyBorder="1" applyAlignment="1">
      <alignment horizontal="center" textRotation="90"/>
    </xf>
    <xf numFmtId="0" fontId="9" fillId="11" borderId="14" xfId="0" applyFont="1" applyFill="1" applyBorder="1" applyAlignment="1">
      <alignment horizontal="center" textRotation="90"/>
    </xf>
    <xf numFmtId="0" fontId="9" fillId="11" borderId="15" xfId="0" applyFont="1" applyFill="1" applyBorder="1" applyAlignment="1">
      <alignment horizontal="center" textRotation="90"/>
    </xf>
    <xf numFmtId="0" fontId="9" fillId="11" borderId="9" xfId="0" applyFont="1" applyFill="1" applyBorder="1" applyAlignment="1">
      <alignment horizontal="center" textRotation="90" wrapText="1"/>
    </xf>
    <xf numFmtId="0" fontId="9" fillId="11" borderId="5" xfId="0" applyFont="1" applyFill="1" applyBorder="1" applyAlignment="1">
      <alignment horizontal="center" textRotation="90" wrapText="1"/>
    </xf>
    <xf numFmtId="0" fontId="9" fillId="11" borderId="14" xfId="0" applyFont="1" applyFill="1" applyBorder="1" applyAlignment="1">
      <alignment horizontal="center" textRotation="90" wrapText="1"/>
    </xf>
    <xf numFmtId="0" fontId="9" fillId="11" borderId="15" xfId="0" applyFont="1" applyFill="1" applyBorder="1" applyAlignment="1">
      <alignment horizontal="center" textRotation="90" wrapText="1"/>
    </xf>
    <xf numFmtId="0" fontId="9" fillId="10" borderId="9" xfId="0" applyFont="1" applyFill="1" applyBorder="1" applyAlignment="1">
      <alignment horizontal="center" textRotation="90" wrapText="1"/>
    </xf>
    <xf numFmtId="0" fontId="9" fillId="10" borderId="5" xfId="0" applyFont="1" applyFill="1" applyBorder="1" applyAlignment="1">
      <alignment horizontal="center" textRotation="90" wrapText="1"/>
    </xf>
    <xf numFmtId="0" fontId="9" fillId="10" borderId="14" xfId="0" applyFont="1" applyFill="1" applyBorder="1" applyAlignment="1">
      <alignment horizontal="center" textRotation="90" wrapText="1"/>
    </xf>
    <xf numFmtId="0" fontId="9" fillId="10" borderId="15" xfId="0" applyFont="1" applyFill="1" applyBorder="1" applyAlignment="1">
      <alignment horizontal="center" textRotation="90" wrapText="1"/>
    </xf>
  </cellXfs>
  <cellStyles count="3">
    <cellStyle name="Hyperlink" xfId="1" builtinId="8"/>
    <cellStyle name="Normal" xfId="0" builtinId="0"/>
    <cellStyle name="Normal 2" xfId="2"/>
  </cellStyles>
  <dxfs count="451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/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amakrishnan.Thiruvathirai@rohde-schwarz.com" TargetMode="External"/><Relationship Id="rId1" Type="http://schemas.openxmlformats.org/officeDocument/2006/relationships/hyperlink" Target="mailto:stoyan.baev@partner.samsung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outlinePr summaryBelow="0"/>
  </sheetPr>
  <dimension ref="A1:X64"/>
  <sheetViews>
    <sheetView tabSelected="1" zoomScale="80" zoomScaleNormal="80" workbookViewId="0">
      <selection activeCell="Y7" sqref="Y7"/>
    </sheetView>
  </sheetViews>
  <sheetFormatPr defaultRowHeight="15" outlineLevelRow="1" x14ac:dyDescent="0.25"/>
  <cols>
    <col min="1" max="1" width="10" style="17" customWidth="1"/>
    <col min="2" max="2" width="9.85546875" style="17" customWidth="1"/>
    <col min="3" max="3" width="11.85546875" style="17" customWidth="1"/>
    <col min="4" max="4" width="27.42578125" style="17" customWidth="1"/>
    <col min="5" max="5" width="28.140625" style="17" customWidth="1"/>
    <col min="6" max="6" width="13" style="17" customWidth="1"/>
    <col min="7" max="7" width="22" style="28" customWidth="1"/>
    <col min="8" max="8" width="10.140625" style="17" customWidth="1"/>
    <col min="9" max="9" width="31.85546875" style="17" customWidth="1"/>
    <col min="10" max="10" width="3.140625" style="17" customWidth="1"/>
    <col min="11" max="11" width="9.85546875" style="17" customWidth="1"/>
    <col min="12" max="12" width="0.42578125" style="11" customWidth="1"/>
    <col min="13" max="13" width="2.140625" style="17" customWidth="1"/>
    <col min="14" max="14" width="4.85546875" style="17" customWidth="1"/>
    <col min="15" max="15" width="2.140625" style="17" customWidth="1"/>
    <col min="16" max="16" width="4.85546875" style="17" customWidth="1"/>
    <col min="17" max="17" width="2.140625" style="17" customWidth="1"/>
    <col min="18" max="18" width="4.85546875" style="17" customWidth="1"/>
    <col min="19" max="19" width="2.140625" style="17" customWidth="1"/>
    <col min="20" max="20" width="4.85546875" style="17" customWidth="1"/>
    <col min="21" max="21" width="2.140625" style="17" customWidth="1"/>
    <col min="22" max="22" width="4.85546875" style="17" customWidth="1"/>
    <col min="23" max="23" width="0.140625" style="11" customWidth="1"/>
    <col min="24" max="24" width="2.140625" style="36" customWidth="1"/>
    <col min="25" max="16384" width="9.140625" style="3"/>
  </cols>
  <sheetData>
    <row r="1" spans="1:24" ht="31.5" customHeight="1" x14ac:dyDescent="0.25">
      <c r="A1" s="79" t="s">
        <v>0</v>
      </c>
      <c r="B1" s="80" t="s">
        <v>1</v>
      </c>
      <c r="C1" s="80"/>
      <c r="D1" s="80"/>
      <c r="E1" s="80"/>
      <c r="F1" s="80"/>
      <c r="G1" s="80"/>
      <c r="H1" s="80"/>
      <c r="I1" s="80"/>
      <c r="J1" s="80"/>
      <c r="K1" s="80"/>
      <c r="L1" s="1"/>
      <c r="M1" s="76" t="s">
        <v>2</v>
      </c>
      <c r="N1" s="77"/>
      <c r="O1" s="77"/>
      <c r="P1" s="77"/>
      <c r="Q1" s="77"/>
      <c r="R1" s="77"/>
      <c r="S1" s="77"/>
      <c r="T1" s="77"/>
      <c r="U1" s="77"/>
      <c r="V1" s="78"/>
      <c r="W1" s="2"/>
      <c r="X1" s="71" t="s">
        <v>3</v>
      </c>
    </row>
    <row r="2" spans="1:24" ht="15.75" customHeight="1" outlineLevel="1" x14ac:dyDescent="0.25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1"/>
      <c r="M2" s="99" t="s">
        <v>4</v>
      </c>
      <c r="N2" s="100"/>
      <c r="O2" s="100"/>
      <c r="P2" s="100"/>
      <c r="Q2" s="100"/>
      <c r="R2" s="100"/>
      <c r="S2" s="100"/>
      <c r="T2" s="100"/>
      <c r="U2" s="100"/>
      <c r="V2" s="100"/>
      <c r="W2" s="2"/>
      <c r="X2" s="72"/>
    </row>
    <row r="3" spans="1:24" ht="60" customHeight="1" outlineLevel="1" x14ac:dyDescent="0.25">
      <c r="A3" s="4" t="s">
        <v>5</v>
      </c>
      <c r="B3" s="86" t="s">
        <v>37</v>
      </c>
      <c r="C3" s="87"/>
      <c r="D3" s="87"/>
      <c r="E3" s="87"/>
      <c r="F3" s="87"/>
      <c r="G3" s="88"/>
      <c r="H3" s="88"/>
      <c r="I3" s="88"/>
      <c r="J3" s="88"/>
      <c r="K3" s="88"/>
      <c r="L3" s="1"/>
      <c r="M3" s="101" t="s">
        <v>38</v>
      </c>
      <c r="N3" s="102"/>
      <c r="O3" s="105" t="s">
        <v>39</v>
      </c>
      <c r="P3" s="106"/>
      <c r="Q3" s="101" t="s">
        <v>40</v>
      </c>
      <c r="R3" s="102"/>
      <c r="S3" s="109" t="s">
        <v>41</v>
      </c>
      <c r="T3" s="110"/>
      <c r="U3" s="113" t="s">
        <v>42</v>
      </c>
      <c r="V3" s="114"/>
      <c r="W3" s="2"/>
      <c r="X3" s="72"/>
    </row>
    <row r="4" spans="1:24" ht="18.75" customHeight="1" outlineLevel="1" thickBot="1" x14ac:dyDescent="0.3">
      <c r="A4" s="5" t="s">
        <v>6</v>
      </c>
      <c r="B4" s="81" t="s">
        <v>7</v>
      </c>
      <c r="C4" s="82"/>
      <c r="D4" s="83"/>
      <c r="E4" s="84" t="s">
        <v>8</v>
      </c>
      <c r="F4" s="85"/>
      <c r="G4" s="6"/>
      <c r="H4" s="6"/>
      <c r="I4" s="6"/>
      <c r="J4" s="6"/>
      <c r="K4" s="6"/>
      <c r="L4" s="1"/>
      <c r="M4" s="103"/>
      <c r="N4" s="104"/>
      <c r="O4" s="107"/>
      <c r="P4" s="108"/>
      <c r="Q4" s="103"/>
      <c r="R4" s="104"/>
      <c r="S4" s="111"/>
      <c r="T4" s="112"/>
      <c r="U4" s="115"/>
      <c r="V4" s="116"/>
      <c r="W4" s="2"/>
      <c r="X4" s="72"/>
    </row>
    <row r="5" spans="1:24" ht="34.5" customHeight="1" outlineLevel="1" x14ac:dyDescent="0.25">
      <c r="A5" s="5" t="s">
        <v>9</v>
      </c>
      <c r="B5" s="81" t="s">
        <v>64</v>
      </c>
      <c r="C5" s="82"/>
      <c r="D5" s="83"/>
      <c r="E5" s="84" t="s">
        <v>65</v>
      </c>
      <c r="F5" s="85"/>
      <c r="G5" s="6"/>
      <c r="H5" s="6"/>
      <c r="I5" s="6"/>
      <c r="J5" s="6"/>
      <c r="K5" s="48"/>
      <c r="L5" s="1"/>
      <c r="M5" s="90" t="s">
        <v>43</v>
      </c>
      <c r="N5" s="91"/>
      <c r="O5" s="91"/>
      <c r="P5" s="92"/>
      <c r="Q5" s="90" t="s">
        <v>44</v>
      </c>
      <c r="R5" s="91"/>
      <c r="S5" s="91"/>
      <c r="T5" s="91"/>
      <c r="U5" s="91"/>
      <c r="V5" s="93"/>
      <c r="W5" s="2"/>
      <c r="X5" s="72"/>
    </row>
    <row r="6" spans="1:24" ht="47.25" customHeight="1" x14ac:dyDescent="0.3">
      <c r="A6" s="7" t="s">
        <v>10</v>
      </c>
      <c r="B6" s="8" t="s">
        <v>11</v>
      </c>
      <c r="C6" s="8" t="s">
        <v>12</v>
      </c>
      <c r="D6" s="8" t="s">
        <v>13</v>
      </c>
      <c r="E6" s="8" t="s">
        <v>14</v>
      </c>
      <c r="F6" s="8" t="s">
        <v>15</v>
      </c>
      <c r="G6" s="9" t="s">
        <v>16</v>
      </c>
      <c r="H6" s="9" t="s">
        <v>17</v>
      </c>
      <c r="I6" s="9" t="s">
        <v>18</v>
      </c>
      <c r="J6" s="10" t="s">
        <v>36</v>
      </c>
      <c r="K6" s="49" t="s">
        <v>19</v>
      </c>
      <c r="L6" s="1"/>
      <c r="M6" s="74" t="s">
        <v>45</v>
      </c>
      <c r="N6" s="75"/>
      <c r="O6" s="74" t="s">
        <v>46</v>
      </c>
      <c r="P6" s="75"/>
      <c r="Q6" s="74" t="s">
        <v>47</v>
      </c>
      <c r="R6" s="75"/>
      <c r="S6" s="74" t="s">
        <v>48</v>
      </c>
      <c r="T6" s="75"/>
      <c r="U6" s="74" t="s">
        <v>49</v>
      </c>
      <c r="V6" s="94"/>
      <c r="W6" s="1"/>
      <c r="X6" s="72"/>
    </row>
    <row r="7" spans="1:24" ht="15" customHeight="1" x14ac:dyDescent="0.25">
      <c r="A7" s="11"/>
      <c r="B7" s="1"/>
      <c r="C7" s="1"/>
      <c r="D7" s="1"/>
      <c r="E7" s="1"/>
      <c r="F7" s="1"/>
      <c r="G7" s="13"/>
      <c r="H7" s="1"/>
      <c r="I7" s="1"/>
      <c r="J7" s="1"/>
      <c r="K7" s="1"/>
      <c r="L7" s="1"/>
      <c r="M7" s="70"/>
      <c r="N7" s="70"/>
      <c r="O7" s="70"/>
      <c r="P7" s="70"/>
      <c r="Q7" s="70"/>
      <c r="R7" s="70"/>
      <c r="S7" s="70"/>
      <c r="T7" s="70"/>
      <c r="U7" s="70"/>
      <c r="V7" s="70"/>
      <c r="W7" s="1"/>
      <c r="X7" s="73"/>
    </row>
    <row r="8" spans="1:24" s="44" customFormat="1" ht="18.75" customHeight="1" outlineLevel="1" x14ac:dyDescent="0.25">
      <c r="A8" s="14"/>
      <c r="B8" s="14"/>
      <c r="C8" s="14"/>
      <c r="D8" s="14"/>
      <c r="E8" s="14"/>
      <c r="F8" s="14"/>
      <c r="G8" s="52"/>
      <c r="H8" s="53"/>
      <c r="I8" s="54"/>
      <c r="J8" s="54"/>
      <c r="K8" s="55" t="s">
        <v>35</v>
      </c>
      <c r="L8" s="56"/>
      <c r="M8" s="89">
        <f>IF(SUMPRODUCT(--(N$19:N$32&lt;&gt;""),$J$19:$J$32),SUMPRODUCT(--(N$19:N$32 &lt;&gt;""),$J$19:$J$32,N$19:N$32)/SUMPRODUCT(--(N$19:N$32 &lt;&gt;""),$J$19:$J$32),"")</f>
        <v>1</v>
      </c>
      <c r="N8" s="89"/>
      <c r="O8" s="89">
        <f>IF(SUMPRODUCT(--(P$19:P$32&lt;&gt;""),$J$19:$J$32),SUMPRODUCT(--(P$19:P$32 &lt;&gt;""),$J$19:$J$32,P$19:P$32)/SUMPRODUCT(--(P$19:P$32 &lt;&gt;""),$J$19:$J$32),"")</f>
        <v>1</v>
      </c>
      <c r="P8" s="89"/>
      <c r="Q8" s="89">
        <f>IF(SUMPRODUCT(--(R$19:R$32&lt;&gt;""),$J$19:$J$32),SUMPRODUCT(--(R$19:R$32 &lt;&gt;""),$J$19:$J$32,R$19:R$32)/SUMPRODUCT(--(R$19:R$32 &lt;&gt;""),$J$19:$J$32),"")</f>
        <v>1</v>
      </c>
      <c r="R8" s="89"/>
      <c r="S8" s="89">
        <f>IF(SUMPRODUCT(--(T$19:T$32&lt;&gt;""),$J$19:$J$32),SUMPRODUCT(--(T$19:T$32 &lt;&gt;""),$J$19:$J$32,T$19:T$32)/SUMPRODUCT(--(T$19:T$32 &lt;&gt;""),$J$19:$J$32),"")</f>
        <v>1</v>
      </c>
      <c r="T8" s="89"/>
      <c r="U8" s="89">
        <f>IF(SUMPRODUCT(--(V$19:V$32&lt;&gt;""),$J$19:$J$32),SUMPRODUCT(--(V$19:V$32 &lt;&gt;""),$J$19:$J$32,V$19:V$32)/SUMPRODUCT(--(V$19:V$32 &lt;&gt;""),$J$19:$J$32),"")</f>
        <v>1</v>
      </c>
      <c r="V8" s="89"/>
      <c r="W8" s="15"/>
      <c r="X8" s="16"/>
    </row>
    <row r="9" spans="1:24" ht="15" customHeight="1" outlineLevel="1" x14ac:dyDescent="0.25">
      <c r="A9" s="14"/>
      <c r="B9" s="14"/>
      <c r="C9" s="14"/>
      <c r="D9" s="14"/>
      <c r="E9" s="14"/>
      <c r="F9" s="14"/>
      <c r="G9" s="52"/>
      <c r="H9" s="53"/>
      <c r="I9" s="54"/>
      <c r="J9" s="54"/>
      <c r="K9" s="53"/>
      <c r="L9" s="50"/>
      <c r="M9" s="70"/>
      <c r="N9" s="70"/>
      <c r="O9" s="70"/>
      <c r="P9" s="70"/>
      <c r="Q9" s="70"/>
      <c r="R9" s="70"/>
      <c r="S9" s="70"/>
      <c r="T9" s="70"/>
      <c r="U9" s="70"/>
      <c r="V9" s="70"/>
      <c r="W9" s="15"/>
      <c r="X9" s="16"/>
    </row>
    <row r="10" spans="1:24" ht="15" customHeight="1" outlineLevel="1" x14ac:dyDescent="0.25">
      <c r="A10" s="14"/>
      <c r="B10" s="14"/>
      <c r="C10" s="14"/>
      <c r="D10" s="14"/>
      <c r="E10" s="14"/>
      <c r="F10" s="14"/>
      <c r="G10" s="52"/>
      <c r="H10" s="53"/>
      <c r="I10" s="54"/>
      <c r="J10" s="54"/>
      <c r="K10" s="53" t="s">
        <v>50</v>
      </c>
      <c r="L10" s="42"/>
      <c r="M10" s="95">
        <f>IF(SUMPRODUCT(--(N$19:N$32&lt;&gt;""),--(M$19:M$32=1),$J$19:$J$32)&gt;0,SUMPRODUCT(--(M$19:M$32=1),--(N$19:N$32 &lt;&gt;""),$J$19:$J$32,N$19:N$32)/SUMPRODUCT(--(N$19:N$32 &lt;&gt;""),--(M$19:M$32=1),$J$19:$J$32),"")</f>
        <v>1</v>
      </c>
      <c r="N10" s="95"/>
      <c r="O10" s="95">
        <f>IF(SUMPRODUCT(--(P$19:P$32&lt;&gt;""),--(O$19:O$32=1),$J$19:$J$32)&gt;0,SUMPRODUCT(--(O$19:O$32=1),--(P$19:P$32 &lt;&gt;""),$J$19:$J$32,P$19:P$32)/SUMPRODUCT(--(P$19:P$32 &lt;&gt;""),--(O$19:O$32=1),$J$19:$J$32),"")</f>
        <v>1</v>
      </c>
      <c r="P10" s="95"/>
      <c r="Q10" s="95">
        <f>IF(SUMPRODUCT(--(R$19:R$32&lt;&gt;""),--(Q$19:Q$32=1),$J$19:$J$32)&gt;0,SUMPRODUCT(--(Q$19:Q$32=1),--(R$19:R$32 &lt;&gt;""),$J$19:$J$32,R$19:R$32)/SUMPRODUCT(--(R$19:R$32 &lt;&gt;""),--(Q$19:Q$32=1),$J$19:$J$32),"")</f>
        <v>1</v>
      </c>
      <c r="R10" s="95"/>
      <c r="S10" s="95" t="str">
        <f>IF(SUMPRODUCT(--(T$19:T$32&lt;&gt;""),--(S$19:S$32=1),$J$19:$J$32)&gt;0,SUMPRODUCT(--(S$19:S$32=1),--(T$19:T$32 &lt;&gt;""),$J$19:$J$32,T$19:T$32)/SUMPRODUCT(--(T$19:T$32 &lt;&gt;""),--(S$19:S$32=1),$J$19:$J$32),"")</f>
        <v/>
      </c>
      <c r="T10" s="95"/>
      <c r="U10" s="95" t="str">
        <f>IF(SUMPRODUCT(--(V$19:V$32&lt;&gt;""),--(U$19:U$32=1),$J$19:$J$32)&gt;0,SUMPRODUCT(--(U$19:U$32=1),--(V$19:V$32 &lt;&gt;""),$J$19:$J$32,V$19:V$32)/SUMPRODUCT(--(V$19:V$32 &lt;&gt;""),--(U$19:U$32=1),$J$19:$J$32),"")</f>
        <v/>
      </c>
      <c r="V10" s="95"/>
      <c r="W10" s="15"/>
      <c r="X10" s="16"/>
    </row>
    <row r="11" spans="1:24" ht="15" customHeight="1" outlineLevel="1" thickBot="1" x14ac:dyDescent="0.3">
      <c r="A11" s="14"/>
      <c r="B11" s="14"/>
      <c r="C11" s="14"/>
      <c r="D11" s="14"/>
      <c r="E11" s="14"/>
      <c r="F11" s="14"/>
      <c r="G11" s="52"/>
      <c r="H11" s="53"/>
      <c r="I11" s="54"/>
      <c r="J11" s="54"/>
      <c r="K11" s="53" t="s">
        <v>51</v>
      </c>
      <c r="L11" s="57"/>
      <c r="M11" s="68" t="str">
        <f>IF(SUMPRODUCT(--(N$19:N$32&lt;&gt;""),--(M$19:M$32=2),$J$19:$J$32)&gt;0,SUMPRODUCT(--(M$19:M$32=2),--(N$19:N$32 &lt;&gt;""),$J$19:$J$32,N$19:N$32)/SUMPRODUCT(--(N$19:N$32 &lt;&gt;""),--(M$19:M$32=2),$J$19:$J$32),"")</f>
        <v/>
      </c>
      <c r="N11" s="69"/>
      <c r="O11" s="68">
        <f>IF(SUMPRODUCT(--(P$19:P$32&lt;&gt;""),--(O$19:O$32=2),$J$19:$J$32)&gt;0,SUMPRODUCT(--(O$19:O$32=2),--(P$19:P$32 &lt;&gt;""),$J$19:$J$32,P$19:P$32)/SUMPRODUCT(--(P$19:P$32 &lt;&gt;""),--(O$19:O$32=2),$J$19:$J$32),"")</f>
        <v>1</v>
      </c>
      <c r="P11" s="69"/>
      <c r="Q11" s="68">
        <f>IF(SUMPRODUCT(--(R$19:R$32&lt;&gt;""),--(Q$19:Q$32=2),$J$19:$J$32)&gt;0,SUMPRODUCT(--(Q$19:Q$32=2),--(R$19:R$32 &lt;&gt;""),$J$19:$J$32,R$19:R$32)/SUMPRODUCT(--(R$19:R$32 &lt;&gt;""),--(Q$19:Q$32=2),$J$19:$J$32),"")</f>
        <v>1</v>
      </c>
      <c r="R11" s="69"/>
      <c r="S11" s="68">
        <f>IF(SUMPRODUCT(--(T$19:T$32&lt;&gt;""),--(S$19:S$32=2),$J$19:$J$32)&gt;0,SUMPRODUCT(--(S$19:S$32=2),--(T$19:T$32 &lt;&gt;""),$J$19:$J$32,T$19:T$32)/SUMPRODUCT(--(T$19:T$32 &lt;&gt;""),--(S$19:S$32=2),$J$19:$J$32),"")</f>
        <v>1</v>
      </c>
      <c r="T11" s="69"/>
      <c r="U11" s="68">
        <f>IF(SUMPRODUCT(--(V$19:V$32&lt;&gt;""),--(U$19:U$32=2),$J$19:$J$32)&gt;0,SUMPRODUCT(--(U$19:U$32=2),--(V$19:V$32 &lt;&gt;""),$J$19:$J$32,V$19:V$32)/SUMPRODUCT(--(V$19:V$32 &lt;&gt;""),--(U$19:U$32=2),$J$19:$J$32),"")</f>
        <v>1</v>
      </c>
      <c r="V11" s="69"/>
      <c r="W11" s="15"/>
      <c r="X11" s="16"/>
    </row>
    <row r="12" spans="1:24" s="44" customFormat="1" ht="15" customHeight="1" outlineLevel="1" thickBot="1" x14ac:dyDescent="0.3">
      <c r="A12" s="14"/>
      <c r="B12" s="14"/>
      <c r="C12" s="14"/>
      <c r="D12" s="14"/>
      <c r="E12" s="14"/>
      <c r="F12" s="14"/>
      <c r="G12" s="52"/>
      <c r="H12" s="53"/>
      <c r="I12" s="54"/>
      <c r="J12" s="54"/>
      <c r="K12" s="53" t="s">
        <v>63</v>
      </c>
      <c r="L12" s="57"/>
      <c r="M12" s="68">
        <f>IF(SUMPRODUCT(--(N$19:N$32&lt;&gt;""),--(M$19:M$32=3),$J$19:$J$32)&gt;0,SUMPRODUCT(--(M$19:M$32=3),--(N$19:N$32 &lt;&gt;""),$J$19:$J$32,N$19:N$32)/SUMPRODUCT(--(N$19:N$32 &lt;&gt;""),--(M$19:M$32=3),$J$19:$J$32),"")</f>
        <v>1</v>
      </c>
      <c r="N12" s="69"/>
      <c r="O12" s="68" t="str">
        <f>IF(SUMPRODUCT(--(P$19:P$32&lt;&gt;""),--(O$19:O$32=3),$J$19:$J$32)&gt;0,SUMPRODUCT(--(O$19:O$32=3),--(P$19:P$32 &lt;&gt;""),$J$19:$J$32,P$19:P$32)/SUMPRODUCT(--(P$19:P$32 &lt;&gt;""),--(O$19:O$32=3),$J$19:$J$32),"")</f>
        <v/>
      </c>
      <c r="P12" s="69"/>
      <c r="Q12" s="68" t="str">
        <f>IF(SUMPRODUCT(--(R$19:R$32&lt;&gt;""),--(Q$19:Q$32=3),$J$19:$J$32)&gt;0,SUMPRODUCT(--(Q$19:Q$32=3),--(R$19:R$32 &lt;&gt;""),$J$19:$J$32,R$19:R$32)/SUMPRODUCT(--(R$19:R$32 &lt;&gt;""),--(Q$19:Q$32=3),$J$19:$J$32),"")</f>
        <v/>
      </c>
      <c r="R12" s="69"/>
      <c r="S12" s="68" t="str">
        <f>IF(SUMPRODUCT(--(T$19:T$32&lt;&gt;""),--(S$19:S$32=3),$J$19:$J$32)&gt;0,SUMPRODUCT(--(S$19:S$32=3),--(T$19:T$32 &lt;&gt;""),$J$19:$J$32,T$19:T$32)/SUMPRODUCT(--(T$19:T$32 &lt;&gt;""),--(S$19:S$32=3),$J$19:$J$32),"")</f>
        <v/>
      </c>
      <c r="T12" s="69"/>
      <c r="U12" s="68" t="str">
        <f>IF(SUMPRODUCT(--(V$19:V$32&lt;&gt;""),--(U$19:U$32=3),$J$19:$J$32)&gt;0,SUMPRODUCT(--(U$19:U$32=3),--(V$19:V$32 &lt;&gt;""),$J$19:$J$32,V$19:V$32)/SUMPRODUCT(--(V$19:V$32 &lt;&gt;""),--(U$19:U$32=3),$J$19:$J$32),"")</f>
        <v/>
      </c>
      <c r="V12" s="69"/>
      <c r="W12" s="15"/>
      <c r="X12" s="16"/>
    </row>
    <row r="13" spans="1:24" s="44" customFormat="1" ht="15" customHeight="1" outlineLevel="1" thickBot="1" x14ac:dyDescent="0.3">
      <c r="A13" s="14"/>
      <c r="B13" s="14"/>
      <c r="C13" s="14"/>
      <c r="D13" s="14"/>
      <c r="E13" s="14"/>
      <c r="F13" s="14"/>
      <c r="G13" s="52"/>
      <c r="H13" s="53"/>
      <c r="I13" s="54"/>
      <c r="J13" s="54"/>
      <c r="K13" s="53" t="s">
        <v>83</v>
      </c>
      <c r="L13" s="57"/>
      <c r="M13" s="68">
        <f>IF(SUMPRODUCT(--(N$19:N$32&lt;&gt;""),--(M$19:M$32=4),$J$19:$J$32)&gt;0,SUMPRODUCT(--(M$19:M$32=4),--(N$19:N$32 &lt;&gt;""),$J$19:$J$32,N$19:N$32)/SUMPRODUCT(--(N$19:N$32 &lt;&gt;""),--(M$19:M$32=4),$J$19:$J$32),"")</f>
        <v>1</v>
      </c>
      <c r="N13" s="69"/>
      <c r="O13" s="68" t="str">
        <f>IF(SUMPRODUCT(--(P$19:P$32&lt;&gt;""),--(O$19:O$32=4),$J$19:$J$32)&gt;0,SUMPRODUCT(--(O$19:O$32=4),--(P$19:P$32 &lt;&gt;""),$J$19:$J$32,P$19:P$32)/SUMPRODUCT(--(P$19:P$32 &lt;&gt;""),--(O$19:O$32=4),$J$19:$J$32),"")</f>
        <v/>
      </c>
      <c r="P13" s="69"/>
      <c r="Q13" s="68">
        <f>IF(SUMPRODUCT(--(R$19:R$32&lt;&gt;""),--(Q$19:Q$32=4),$J$19:$J$32)&gt;0,SUMPRODUCT(--(Q$19:Q$32=4),--(R$19:R$32 &lt;&gt;""),$J$19:$J$32,R$19:R$32)/SUMPRODUCT(--(R$19:R$32 &lt;&gt;""),--(Q$19:Q$32=4),$J$19:$J$32),"")</f>
        <v>1</v>
      </c>
      <c r="R13" s="69"/>
      <c r="S13" s="68" t="str">
        <f>IF(SUMPRODUCT(--(T$19:T$32&lt;&gt;""),--(S$19:S$32=4),$J$19:$J$32)&gt;0,SUMPRODUCT(--(S$19:S$32=4),--(T$19:T$32 &lt;&gt;""),$J$19:$J$32,T$19:T$32)/SUMPRODUCT(--(T$19:T$32 &lt;&gt;""),--(S$19:S$32=4),$J$19:$J$32),"")</f>
        <v/>
      </c>
      <c r="T13" s="69"/>
      <c r="U13" s="68" t="str">
        <f>IF(SUMPRODUCT(--(V$19:V$32&lt;&gt;""),--(U$19:U$32=4),$J$19:$J$32)&gt;0,SUMPRODUCT(--(U$19:U$32=4),--(V$19:V$32 &lt;&gt;""),$J$19:$J$32,V$19:V$32)/SUMPRODUCT(--(V$19:V$32 &lt;&gt;""),--(U$19:U$32=4),$J$19:$J$32),"")</f>
        <v/>
      </c>
      <c r="V13" s="69"/>
      <c r="W13" s="15"/>
      <c r="X13" s="16"/>
    </row>
    <row r="14" spans="1:24" s="44" customFormat="1" ht="15" customHeight="1" outlineLevel="1" thickBot="1" x14ac:dyDescent="0.3">
      <c r="A14" s="14"/>
      <c r="B14" s="14"/>
      <c r="C14" s="14"/>
      <c r="D14" s="14"/>
      <c r="E14" s="14"/>
      <c r="F14" s="14"/>
      <c r="G14" s="52"/>
      <c r="H14" s="53"/>
      <c r="I14" s="54"/>
      <c r="J14" s="54"/>
      <c r="K14" s="53" t="s">
        <v>86</v>
      </c>
      <c r="L14" s="57"/>
      <c r="M14" s="68" t="str">
        <f>IF(SUMPRODUCT(--(N$19:N$32&lt;&gt;""),--(M$19:M$32=5),$J$19:$J$32)&gt;0,SUMPRODUCT(--(M$19:M$32=5),--(N$19:N$32 &lt;&gt;""),$J$19:$J$32,N$19:N$32)/SUMPRODUCT(--(N$19:N$32 &lt;&gt;""),--(M$19:M$32=5),$J$19:$J$32),"")</f>
        <v/>
      </c>
      <c r="N14" s="69"/>
      <c r="O14" s="68" t="str">
        <f>IF(SUMPRODUCT(--(P$19:P$32&lt;&gt;""),--(O$19:O$32=5),$J$19:$J$32)&gt;0,SUMPRODUCT(--(O$19:O$32=5),--(P$19:P$32 &lt;&gt;""),$J$19:$J$32,P$19:P$32)/SUMPRODUCT(--(P$19:P$32 &lt;&gt;""),--(O$19:O$32=5),$J$19:$J$32),"")</f>
        <v/>
      </c>
      <c r="P14" s="69"/>
      <c r="Q14" s="68" t="str">
        <f>IF(SUMPRODUCT(--(R$19:R$32&lt;&gt;""),--(Q$19:Q$32=5),$J$19:$J$32)&gt;0,SUMPRODUCT(--(Q$19:Q$32=5),--(R$19:R$32 &lt;&gt;""),$J$19:$J$32,R$19:R$32)/SUMPRODUCT(--(R$19:R$32 &lt;&gt;""),--(Q$19:Q$32=5),$J$19:$J$32),"")</f>
        <v/>
      </c>
      <c r="R14" s="69"/>
      <c r="S14" s="68" t="str">
        <f>IF(SUMPRODUCT(--(T$19:T$32&lt;&gt;""),--(S$19:S$32=5),$J$19:$J$32)&gt;0,SUMPRODUCT(--(S$19:S$32=5),--(T$19:T$32 &lt;&gt;""),$J$19:$J$32,T$19:T$32)/SUMPRODUCT(--(T$19:T$32 &lt;&gt;""),--(S$19:S$32=5),$J$19:$J$32),"")</f>
        <v/>
      </c>
      <c r="T14" s="69"/>
      <c r="U14" s="68" t="str">
        <f>IF(SUMPRODUCT(--(V$19:V$32&lt;&gt;""),--(U$19:U$32=5),$J$19:$J$32)&gt;0,SUMPRODUCT(--(U$19:U$32=5),--(V$19:V$32 &lt;&gt;""),$J$19:$J$32,V$19:V$32)/SUMPRODUCT(--(V$19:V$32 &lt;&gt;""),--(U$19:U$32=5),$J$19:$J$32),"")</f>
        <v/>
      </c>
      <c r="V14" s="69"/>
      <c r="W14" s="15"/>
      <c r="X14" s="16"/>
    </row>
    <row r="15" spans="1:24" s="44" customFormat="1" ht="15" customHeight="1" outlineLevel="1" thickBot="1" x14ac:dyDescent="0.3">
      <c r="A15" s="14"/>
      <c r="B15" s="14"/>
      <c r="C15" s="14"/>
      <c r="D15" s="14"/>
      <c r="E15" s="14"/>
      <c r="F15" s="14"/>
      <c r="G15" s="52"/>
      <c r="H15" s="53"/>
      <c r="I15" s="54"/>
      <c r="J15" s="54"/>
      <c r="K15" s="53" t="s">
        <v>87</v>
      </c>
      <c r="L15" s="57"/>
      <c r="M15" s="68" t="str">
        <f>IF(SUMPRODUCT(--(N$19:N$32&lt;&gt;""),--(M$19:M$32=6),$J$19:$J$32)&gt;0,SUMPRODUCT(--(M$19:M$32=6),--(N$19:N$32 &lt;&gt;""),$J$19:$J$32,N$19:N$32)/SUMPRODUCT(--(N$19:N$32 &lt;&gt;""),--(M$19:M$32=6),$J$19:$J$32),"")</f>
        <v/>
      </c>
      <c r="N15" s="69"/>
      <c r="O15" s="68" t="str">
        <f>IF(SUMPRODUCT(--(P$19:P$32&lt;&gt;""),--(O$19:O$32=6),$J$19:$J$32)&gt;0,SUMPRODUCT(--(O$19:O$32=6),--(P$19:P$32 &lt;&gt;""),$J$19:$J$32,P$19:P$32)/SUMPRODUCT(--(P$19:P$32 &lt;&gt;""),--(O$19:O$32=6),$J$19:$J$32),"")</f>
        <v/>
      </c>
      <c r="P15" s="69"/>
      <c r="Q15" s="68" t="str">
        <f>IF(SUMPRODUCT(--(R$19:R$32&lt;&gt;""),--(Q$19:Q$32=6),$J$19:$J$32)&gt;0,SUMPRODUCT(--(Q$19:Q$32=6),--(R$19:R$32 &lt;&gt;""),$J$19:$J$32,R$19:R$32)/SUMPRODUCT(--(R$19:R$32 &lt;&gt;""),--(Q$19:Q$32=6),$J$19:$J$32),"")</f>
        <v/>
      </c>
      <c r="R15" s="69"/>
      <c r="S15" s="68" t="str">
        <f>IF(SUMPRODUCT(--(T$19:T$32&lt;&gt;""),--(S$19:S$32=6),$J$19:$J$32)&gt;0,SUMPRODUCT(--(S$19:S$32=6),--(T$19:T$32 &lt;&gt;""),$J$19:$J$32,T$19:T$32)/SUMPRODUCT(--(T$19:T$32 &lt;&gt;""),--(S$19:S$32=6),$J$19:$J$32),"")</f>
        <v/>
      </c>
      <c r="T15" s="69"/>
      <c r="U15" s="68" t="str">
        <f>IF(SUMPRODUCT(--(V$19:V$32&lt;&gt;""),--(U$19:U$32=6),$J$19:$J$32)&gt;0,SUMPRODUCT(--(U$19:U$32=6),--(V$19:V$32 &lt;&gt;""),$J$19:$J$32,V$19:V$32)/SUMPRODUCT(--(V$19:V$32 &lt;&gt;""),--(U$19:U$32=6),$J$19:$J$32),"")</f>
        <v/>
      </c>
      <c r="V15" s="69"/>
      <c r="W15" s="15"/>
      <c r="X15" s="16"/>
    </row>
    <row r="16" spans="1:24" s="44" customFormat="1" ht="15" customHeight="1" outlineLevel="1" thickBot="1" x14ac:dyDescent="0.3">
      <c r="A16" s="14"/>
      <c r="B16" s="14"/>
      <c r="C16" s="14"/>
      <c r="D16" s="14"/>
      <c r="E16" s="14"/>
      <c r="F16" s="14"/>
      <c r="G16" s="52"/>
      <c r="H16" s="53"/>
      <c r="I16" s="54"/>
      <c r="J16" s="54"/>
      <c r="K16" s="53" t="s">
        <v>94</v>
      </c>
      <c r="L16" s="57"/>
      <c r="M16" s="68" t="str">
        <f>IF(SUMPRODUCT(--(N$19:N$32&lt;&gt;""),--(M$19:M$32=7),$J$19:$J$32)&gt;0,SUMPRODUCT(--(M$19:M$32=7),--(N$19:N$32 &lt;&gt;""),$J$19:$J$32,N$19:N$32)/SUMPRODUCT(--(N$19:N$32 &lt;&gt;""),--(M$19:M$32=7),$J$19:$J$32),"")</f>
        <v/>
      </c>
      <c r="N16" s="69"/>
      <c r="O16" s="68" t="str">
        <f>IF(SUMPRODUCT(--(P$19:P$32&lt;&gt;""),--(O$19:O$32=7),$J$19:$J$32)&gt;0,SUMPRODUCT(--(O$19:O$32=7),--(P$19:P$32 &lt;&gt;""),$J$19:$J$32,P$19:P$32)/SUMPRODUCT(--(P$19:P$32 &lt;&gt;""),--(O$19:O$32=7),$J$19:$J$32),"")</f>
        <v/>
      </c>
      <c r="P16" s="69"/>
      <c r="Q16" s="68" t="str">
        <f>IF(SUMPRODUCT(--(R$19:R$32&lt;&gt;""),--(Q$19:Q$32=7),$J$19:$J$32)&gt;0,SUMPRODUCT(--(Q$19:Q$32=7),--(R$19:R$32 &lt;&gt;""),$J$19:$J$32,R$19:R$32)/SUMPRODUCT(--(R$19:R$32 &lt;&gt;""),--(Q$19:Q$32=7),$J$19:$J$32),"")</f>
        <v/>
      </c>
      <c r="R16" s="69"/>
      <c r="S16" s="68" t="str">
        <f>IF(SUMPRODUCT(--(T$19:T$32&lt;&gt;""),--(S$19:S$32=7),$J$19:$J$32)&gt;0,SUMPRODUCT(--(S$19:S$32=7),--(T$19:T$32 &lt;&gt;""),$J$19:$J$32,T$19:T$32)/SUMPRODUCT(--(T$19:T$32 &lt;&gt;""),--(S$19:S$32=7),$J$19:$J$32),"")</f>
        <v/>
      </c>
      <c r="T16" s="69"/>
      <c r="U16" s="68" t="str">
        <f>IF(SUMPRODUCT(--(V$19:V$32&lt;&gt;""),--(U$19:U$32=7),$J$19:$J$32)&gt;0,SUMPRODUCT(--(U$19:U$32=7),--(V$19:V$32 &lt;&gt;""),$J$19:$J$32,V$19:V$32)/SUMPRODUCT(--(V$19:V$32 &lt;&gt;""),--(U$19:U$32=7),$J$19:$J$32),"")</f>
        <v/>
      </c>
      <c r="V16" s="69"/>
      <c r="W16" s="15"/>
      <c r="X16" s="16"/>
    </row>
    <row r="17" spans="1:24" s="44" customFormat="1" ht="15" customHeight="1" outlineLevel="1" thickBot="1" x14ac:dyDescent="0.3">
      <c r="A17" s="14"/>
      <c r="B17" s="14"/>
      <c r="C17" s="14"/>
      <c r="D17" s="14"/>
      <c r="E17" s="14"/>
      <c r="F17" s="14"/>
      <c r="G17" s="52"/>
      <c r="H17" s="53"/>
      <c r="I17" s="54"/>
      <c r="J17" s="54"/>
      <c r="K17" s="53" t="s">
        <v>95</v>
      </c>
      <c r="L17" s="57"/>
      <c r="M17" s="68" t="str">
        <f>IF(SUMPRODUCT(--(N$19:N$32&lt;&gt;""),--(M$19:M$32=8),$J$19:$J$32)&gt;0,SUMPRODUCT(--(M$19:M$32=8),--(N$19:N$32 &lt;&gt;""),$J$19:$J$32,N$19:N$32)/SUMPRODUCT(--(N$19:N$32 &lt;&gt;""),--(M$19:M$32=8),$J$19:$J$32),"")</f>
        <v/>
      </c>
      <c r="N17" s="69"/>
      <c r="O17" s="68" t="str">
        <f>IF(SUMPRODUCT(--(P$19:P$32&lt;&gt;""),--(O$19:O$32=8),$J$19:$J$32)&gt;0,SUMPRODUCT(--(O$19:O$32=8),--(P$19:P$32 &lt;&gt;""),$J$19:$J$32,P$19:P$32)/SUMPRODUCT(--(P$19:P$32 &lt;&gt;""),--(O$19:O$32=8),$J$19:$J$32),"")</f>
        <v/>
      </c>
      <c r="P17" s="69"/>
      <c r="Q17" s="68" t="str">
        <f>IF(SUMPRODUCT(--(R$19:R$32&lt;&gt;""),--(Q$19:Q$32=8),$J$19:$J$32)&gt;0,SUMPRODUCT(--(Q$19:Q$32=8),--(R$19:R$32 &lt;&gt;""),$J$19:$J$32,R$19:R$32)/SUMPRODUCT(--(R$19:R$32 &lt;&gt;""),--(Q$19:Q$32=8),$J$19:$J$32),"")</f>
        <v/>
      </c>
      <c r="R17" s="69"/>
      <c r="S17" s="68" t="str">
        <f>IF(SUMPRODUCT(--(T$19:T$32&lt;&gt;""),--(S$19:S$32=8),$J$19:$J$32)&gt;0,SUMPRODUCT(--(S$19:S$32=8),--(T$19:T$32 &lt;&gt;""),$J$19:$J$32,T$19:T$32)/SUMPRODUCT(--(T$19:T$32 &lt;&gt;""),--(S$19:S$32=8),$J$19:$J$32),"")</f>
        <v/>
      </c>
      <c r="T17" s="69"/>
      <c r="U17" s="68" t="str">
        <f>IF(SUMPRODUCT(--(V$19:V$32&lt;&gt;""),--(U$19:U$32=8),$J$19:$J$32)&gt;0,SUMPRODUCT(--(U$19:U$32=8),--(V$19:V$32 &lt;&gt;""),$J$19:$J$32,V$19:V$32)/SUMPRODUCT(--(V$19:V$32 &lt;&gt;""),--(U$19:U$32=8),$J$19:$J$32),"")</f>
        <v/>
      </c>
      <c r="V17" s="69"/>
      <c r="W17" s="15"/>
      <c r="X17" s="16"/>
    </row>
    <row r="18" spans="1:24" ht="108.75" customHeight="1" outlineLevel="1" x14ac:dyDescent="0.25">
      <c r="A18" s="14"/>
      <c r="B18" s="14"/>
      <c r="C18" s="14"/>
      <c r="D18" s="14"/>
      <c r="E18" s="14"/>
      <c r="F18" s="14"/>
      <c r="G18" s="96" t="s">
        <v>97</v>
      </c>
      <c r="H18" s="96"/>
      <c r="I18" s="96"/>
      <c r="J18" s="96"/>
      <c r="K18" s="96"/>
      <c r="L18" s="51"/>
      <c r="M18" s="97" t="str">
        <f>SUMPRODUCT(--(N$19:N$32&lt;&gt;"")) &amp;CHAR(10)&amp;SUMPRODUCT(--(N$19:N$32&lt;&gt;""),--(M$19:M$32=1))&amp;CHAR(10)&amp;SUMPRODUCT(--(N$19:N$32&lt;&gt;""),--(M$19:M$32=2))&amp;CHAR(10)&amp;SUMPRODUCT(--(N$19:N$32&lt;&gt;""),--(M$19:M$32=3))&amp;CHAR(10)&amp;SUMPRODUCT(--(N$19:N$32&lt;&gt;""),--(M$19:M$32=4))&amp;CHAR(10)&amp;SUMPRODUCT(--(N$19:N$32&lt;&gt;""),--(M$19:M$32=5))&amp;CHAR(10)&amp;SUMPRODUCT(--(N$19:N$32&lt;&gt;""),--(M$19:M$32=6))&amp;CHAR(10)&amp;SUMPRODUCT(--(N$19:N$32&lt;&gt;""),--(M$19:M$32=7))&amp;CHAR(10)&amp;SUMPRODUCT(--(N$19:N$32&lt;&gt;""),--(M$19:M$32=8))</f>
        <v>7
5
0
1
1
0
0
0
0</v>
      </c>
      <c r="N18" s="98"/>
      <c r="O18" s="97" t="str">
        <f>SUMPRODUCT(--(P$19:P$32&lt;&gt;"")) &amp;CHAR(10)&amp;SUMPRODUCT(--(P$19:P$32&lt;&gt;""),--(O$19:O$32=1))&amp;CHAR(10)&amp;SUMPRODUCT(--(P$19:P$32&lt;&gt;""),--(O$19:O$32=2))&amp;CHAR(10)&amp;SUMPRODUCT(--(P$19:P$32&lt;&gt;""),--(O$19:O$32=3))&amp;CHAR(10)&amp;SUMPRODUCT(--(P$19:P$32&lt;&gt;""),--(O$19:O$32=4))&amp;CHAR(10)&amp;SUMPRODUCT(--(P$19:P$32&lt;&gt;""),--(O$19:O$32=5))&amp;CHAR(10)&amp;SUMPRODUCT(--(P$19:P$32&lt;&gt;""),--(O$19:O$32=6))&amp;CHAR(10)&amp;SUMPRODUCT(--(P$19:P$32&lt;&gt;""),--(O$19:O$32=7))&amp;CHAR(10)&amp;SUMPRODUCT(--(P$19:P$32&lt;&gt;""),--(O$19:O$32=8))</f>
        <v>5
3
2
0
0
0
0
0
0</v>
      </c>
      <c r="P18" s="98"/>
      <c r="Q18" s="97" t="str">
        <f>SUMPRODUCT(--(R$19:R$32&lt;&gt;"")) &amp;CHAR(10)&amp;SUMPRODUCT(--(R$19:R$32&lt;&gt;""),--(Q$19:Q$32=1))&amp;CHAR(10)&amp;SUMPRODUCT(--(R$19:R$32&lt;&gt;""),--(Q$19:Q$32=2))&amp;CHAR(10)&amp;SUMPRODUCT(--(R$19:R$32&lt;&gt;""),--(Q$19:Q$32=3))&amp;CHAR(10)&amp;SUMPRODUCT(--(R$19:R$32&lt;&gt;""),--(Q$19:Q$32=4))&amp;CHAR(10)&amp;SUMPRODUCT(--(R$19:R$32&lt;&gt;""),--(Q$19:Q$32=5))&amp;CHAR(10)&amp;SUMPRODUCT(--(R$19:R$32&lt;&gt;""),--(Q$19:Q$32=6))&amp;CHAR(10)&amp;SUMPRODUCT(--(R$19:R$32&lt;&gt;""),--(Q$19:Q$32=7))&amp;CHAR(10)&amp;SUMPRODUCT(--(R$19:R$32&lt;&gt;""),--(Q$19:Q$32=8))</f>
        <v>6
3
2
0
1
0
0
0
0</v>
      </c>
      <c r="R18" s="98"/>
      <c r="S18" s="97" t="str">
        <f>SUMPRODUCT(--(T$19:T$32&lt;&gt;"")) &amp;CHAR(10)&amp;SUMPRODUCT(--(T$19:T$32&lt;&gt;""),--(S$19:S$32=1))&amp;CHAR(10)&amp;SUMPRODUCT(--(T$19:T$32&lt;&gt;""),--(S$19:S$32=2))&amp;CHAR(10)&amp;SUMPRODUCT(--(T$19:T$32&lt;&gt;""),--(S$19:S$32=3))&amp;CHAR(10)&amp;SUMPRODUCT(--(T$19:T$32&lt;&gt;""),--(S$19:S$32=4))&amp;CHAR(10)&amp;SUMPRODUCT(--(T$19:T$32&lt;&gt;""),--(S$19:S$32=5))&amp;CHAR(10)&amp;SUMPRODUCT(--(T$19:T$32&lt;&gt;""),--(S$19:S$32=6))&amp;CHAR(10)&amp;SUMPRODUCT(--(T$19:T$32&lt;&gt;""),--(S$19:S$32=7))&amp;CHAR(10)&amp;SUMPRODUCT(--(T$19:T$32&lt;&gt;""),--(S$19:S$32=8))</f>
        <v>7
0
7
0
0
0
0
0
0</v>
      </c>
      <c r="T18" s="98"/>
      <c r="U18" s="97" t="str">
        <f>SUMPRODUCT(--(V$19:V$32&lt;&gt;"")) &amp;CHAR(10)&amp;SUMPRODUCT(--(V$19:V$32&lt;&gt;""),--(U$19:U$32=1))&amp;CHAR(10)&amp;SUMPRODUCT(--(V$19:V$32&lt;&gt;""),--(U$19:U$32=2))&amp;CHAR(10)&amp;SUMPRODUCT(--(V$19:V$32&lt;&gt;""),--(U$19:U$32=3))&amp;CHAR(10)&amp;SUMPRODUCT(--(V$19:V$32&lt;&gt;""),--(U$19:U$32=4))&amp;CHAR(10)&amp;SUMPRODUCT(--(V$19:V$32&lt;&gt;""),--(U$19:U$32=5))&amp;CHAR(10)&amp;SUMPRODUCT(--(V$19:V$32&lt;&gt;""),--(U$19:U$32=6))&amp;CHAR(10)&amp;SUMPRODUCT(--(V$19:V$32&lt;&gt;""),--(U$19:U$32=7))&amp;CHAR(10)&amp;SUMPRODUCT(--(V$19:V$32&lt;&gt;""),--(U$19:U$32=8))</f>
        <v>7
0
7
0
0
0
0
0
0</v>
      </c>
      <c r="V18" s="98"/>
      <c r="W18" s="15"/>
      <c r="X18" s="16"/>
    </row>
    <row r="19" spans="1:24" ht="15" customHeight="1" x14ac:dyDescent="0.25">
      <c r="A19" s="20" t="s">
        <v>20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21"/>
      <c r="N19" s="21"/>
      <c r="O19" s="21"/>
      <c r="P19" s="22"/>
      <c r="Q19" s="21"/>
      <c r="R19" s="22"/>
      <c r="S19" s="21"/>
      <c r="T19" s="22"/>
      <c r="U19" s="21"/>
      <c r="V19" s="22"/>
      <c r="W19" s="22"/>
      <c r="X19" s="23"/>
    </row>
    <row r="20" spans="1:24" s="27" customFormat="1" ht="21" customHeight="1" x14ac:dyDescent="0.25">
      <c r="A20" s="24" t="s">
        <v>22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19"/>
      <c r="X20" s="16"/>
    </row>
    <row r="21" spans="1:24" s="44" customFormat="1" ht="76.5" x14ac:dyDescent="0.25">
      <c r="A21" s="28">
        <v>1</v>
      </c>
      <c r="B21" s="29" t="s">
        <v>33</v>
      </c>
      <c r="C21" s="47" t="s">
        <v>24</v>
      </c>
      <c r="D21" s="47" t="s">
        <v>26</v>
      </c>
      <c r="E21" s="47" t="s">
        <v>57</v>
      </c>
      <c r="F21" s="47" t="s">
        <v>27</v>
      </c>
      <c r="G21" s="29" t="str">
        <f>IFERROR(IF(N21&lt;&gt;"","Opt 2: "&amp;VLOOKUP(M21,#REF!,3,FALSE)&amp;CHAR(10),"")&amp; IF(P21&lt;&gt;"","Opt 5: "&amp;VLOOKUP(O21,#REF!,4,FALSE)&amp;CHAR(10),"")&amp; IF(R21&lt;&gt;"","Opt 3: "&amp;VLOOKUP(Q21,#REF!,5,FALSE)&amp;CHAR(10),"")&amp; IF(T21&lt;&gt;"","Opt 4: "&amp;VLOOKUP(S21,#REF!,6,FALSE)&amp;CHAR(10),"")&amp; IF(V21&lt;&gt;"","Opt 7: "&amp;VLOOKUP(U21,#REF!,7,FALSE),""),"&lt;Autofilled&gt;")</f>
        <v>&lt;Autofilled&gt;</v>
      </c>
      <c r="H21" s="29" t="s">
        <v>85</v>
      </c>
      <c r="I21" s="29"/>
      <c r="J21" s="30">
        <v>1</v>
      </c>
      <c r="K21" s="31">
        <f t="shared" ref="K21:K27" si="0">IF(COUNT(N21,P21,R21,T21,V21)&gt;0,SUM(N21,P21,R21,T21,V21)/COUNT(N21,P21,R21,T21,V21),"")</f>
        <v>1</v>
      </c>
      <c r="L21" s="32"/>
      <c r="M21" s="58">
        <v>1</v>
      </c>
      <c r="N21" s="33">
        <v>1</v>
      </c>
      <c r="O21" s="58">
        <v>1</v>
      </c>
      <c r="P21" s="60">
        <v>1</v>
      </c>
      <c r="Q21" s="58">
        <v>1</v>
      </c>
      <c r="R21" s="60">
        <v>1</v>
      </c>
      <c r="S21" s="58">
        <v>2</v>
      </c>
      <c r="T21" s="60">
        <v>1</v>
      </c>
      <c r="U21" s="58">
        <v>2</v>
      </c>
      <c r="V21" s="60">
        <v>1</v>
      </c>
      <c r="W21" s="34"/>
      <c r="X21" s="35"/>
    </row>
    <row r="22" spans="1:24" s="44" customFormat="1" ht="51" x14ac:dyDescent="0.25">
      <c r="A22" s="28">
        <v>2</v>
      </c>
      <c r="B22" s="29" t="s">
        <v>33</v>
      </c>
      <c r="C22" s="46" t="s">
        <v>80</v>
      </c>
      <c r="D22" s="47" t="s">
        <v>58</v>
      </c>
      <c r="E22" s="47" t="s">
        <v>29</v>
      </c>
      <c r="F22" s="47" t="s">
        <v>27</v>
      </c>
      <c r="G22" s="29" t="str">
        <f>IFERROR(IF(N22&lt;&gt;"","Opt 2: "&amp;VLOOKUP(M22,#REF!,3,FALSE)&amp;CHAR(10),"")&amp; IF(P22&lt;&gt;"","Opt 5: "&amp;VLOOKUP(O22,#REF!,4,FALSE)&amp;CHAR(10),"")&amp; IF(R22&lt;&gt;"","Opt 3: "&amp;VLOOKUP(Q22,#REF!,5,FALSE)&amp;CHAR(10),"")&amp; IF(T22&lt;&gt;"","Opt 4: "&amp;VLOOKUP(S22,#REF!,6,FALSE)&amp;CHAR(10),"")&amp; IF(V22&lt;&gt;"","Opt 7: "&amp;VLOOKUP(U22,#REF!,7,FALSE),""),"&lt;Autofilled&gt;")</f>
        <v>&lt;Autofilled&gt;</v>
      </c>
      <c r="H22" s="29" t="s">
        <v>70</v>
      </c>
      <c r="I22" s="29"/>
      <c r="J22" s="30">
        <v>1</v>
      </c>
      <c r="K22" s="31">
        <f t="shared" si="0"/>
        <v>1</v>
      </c>
      <c r="L22" s="32"/>
      <c r="M22" s="58">
        <v>1</v>
      </c>
      <c r="N22" s="33">
        <v>1</v>
      </c>
      <c r="O22" s="58">
        <v>1</v>
      </c>
      <c r="P22" s="33">
        <v>1</v>
      </c>
      <c r="Q22" s="58">
        <v>1</v>
      </c>
      <c r="R22" s="45">
        <v>1</v>
      </c>
      <c r="S22" s="58">
        <v>2</v>
      </c>
      <c r="T22" s="45">
        <v>1</v>
      </c>
      <c r="U22" s="58">
        <v>2</v>
      </c>
      <c r="V22" s="45">
        <v>1</v>
      </c>
      <c r="W22" s="34"/>
      <c r="X22" s="35"/>
    </row>
    <row r="23" spans="1:24" s="44" customFormat="1" ht="51" x14ac:dyDescent="0.25">
      <c r="A23" s="28">
        <v>3</v>
      </c>
      <c r="B23" s="29" t="s">
        <v>33</v>
      </c>
      <c r="C23" s="47" t="s">
        <v>81</v>
      </c>
      <c r="D23" s="47" t="s">
        <v>59</v>
      </c>
      <c r="E23" s="47" t="s">
        <v>60</v>
      </c>
      <c r="F23" s="47" t="s">
        <v>27</v>
      </c>
      <c r="G23" s="29" t="str">
        <f>IFERROR(IF(N23&lt;&gt;"","Opt 2: "&amp;VLOOKUP(M23,#REF!,3,FALSE)&amp;CHAR(10),"")&amp; IF(P23&lt;&gt;"","Opt 5: "&amp;VLOOKUP(O23,#REF!,4,FALSE)&amp;CHAR(10),"")&amp; IF(R23&lt;&gt;"","Opt 3: "&amp;VLOOKUP(Q23,#REF!,5,FALSE)&amp;CHAR(10),"")&amp; IF(T23&lt;&gt;"","Opt 4: "&amp;VLOOKUP(S23,#REF!,6,FALSE)&amp;CHAR(10),"")&amp; IF(V23&lt;&gt;"","Opt 7: "&amp;VLOOKUP(U23,#REF!,7,FALSE),""),"&lt;Autofilled&gt;")</f>
        <v>&lt;Autofilled&gt;</v>
      </c>
      <c r="H23" s="29" t="s">
        <v>71</v>
      </c>
      <c r="I23" s="29" t="s">
        <v>72</v>
      </c>
      <c r="J23" s="30">
        <v>1</v>
      </c>
      <c r="K23" s="31">
        <f t="shared" si="0"/>
        <v>1</v>
      </c>
      <c r="L23" s="32"/>
      <c r="M23" s="58">
        <v>1</v>
      </c>
      <c r="N23" s="33">
        <v>1</v>
      </c>
      <c r="O23" s="58">
        <v>1</v>
      </c>
      <c r="P23" s="33">
        <v>1</v>
      </c>
      <c r="Q23" s="58">
        <v>1</v>
      </c>
      <c r="R23" s="18">
        <v>1</v>
      </c>
      <c r="S23" s="58">
        <v>2</v>
      </c>
      <c r="T23" s="45">
        <v>1</v>
      </c>
      <c r="U23" s="58">
        <v>2</v>
      </c>
      <c r="V23" s="45">
        <v>1</v>
      </c>
      <c r="W23" s="34"/>
      <c r="X23" s="35"/>
    </row>
    <row r="24" spans="1:24" ht="76.5" x14ac:dyDescent="0.25">
      <c r="A24" s="28">
        <v>4</v>
      </c>
      <c r="B24" s="29" t="s">
        <v>33</v>
      </c>
      <c r="C24" s="47" t="s">
        <v>55</v>
      </c>
      <c r="D24" s="47" t="s">
        <v>61</v>
      </c>
      <c r="E24" s="47" t="s">
        <v>28</v>
      </c>
      <c r="F24" s="47" t="s">
        <v>30</v>
      </c>
      <c r="G24" s="29" t="str">
        <f>IFERROR(IF(N24&lt;&gt;"","Opt 2: "&amp;VLOOKUP(M24,#REF!,3,FALSE)&amp;CHAR(10),"")&amp; IF(P24&lt;&gt;"","Opt 5: "&amp;VLOOKUP(O24,#REF!,4,FALSE)&amp;CHAR(10),"")&amp; IF(R24&lt;&gt;"","Opt 3: "&amp;VLOOKUP(Q24,#REF!,5,FALSE)&amp;CHAR(10),"")&amp; IF(T24&lt;&gt;"","Opt 4: "&amp;VLOOKUP(S24,#REF!,6,FALSE)&amp;CHAR(10),"")&amp; IF(V24&lt;&gt;"","Opt 7: "&amp;VLOOKUP(U24,#REF!,7,FALSE),""),"&lt;Autofilled&gt;")</f>
        <v>&lt;Autofilled&gt;</v>
      </c>
      <c r="H24" s="29" t="s">
        <v>96</v>
      </c>
      <c r="I24" s="29" t="s">
        <v>69</v>
      </c>
      <c r="J24" s="30">
        <v>1</v>
      </c>
      <c r="K24" s="31">
        <f t="shared" si="0"/>
        <v>1</v>
      </c>
      <c r="L24" s="32"/>
      <c r="M24" s="58">
        <v>1</v>
      </c>
      <c r="N24" s="33">
        <v>1</v>
      </c>
      <c r="O24" s="58">
        <v>1</v>
      </c>
      <c r="P24" s="60"/>
      <c r="Q24" s="58">
        <v>2</v>
      </c>
      <c r="R24" s="60">
        <v>1</v>
      </c>
      <c r="S24" s="58">
        <v>2</v>
      </c>
      <c r="T24" s="45">
        <v>1</v>
      </c>
      <c r="U24" s="58">
        <v>2</v>
      </c>
      <c r="V24" s="45">
        <v>1</v>
      </c>
      <c r="W24" s="34"/>
      <c r="X24" s="35"/>
    </row>
    <row r="25" spans="1:24" s="44" customFormat="1" ht="51" x14ac:dyDescent="0.25">
      <c r="A25" s="61">
        <v>5</v>
      </c>
      <c r="B25" s="62" t="s">
        <v>33</v>
      </c>
      <c r="C25" s="63" t="s">
        <v>54</v>
      </c>
      <c r="D25" s="63" t="s">
        <v>62</v>
      </c>
      <c r="E25" s="63" t="s">
        <v>52</v>
      </c>
      <c r="F25" s="63" t="s">
        <v>53</v>
      </c>
      <c r="G25" s="62" t="str">
        <f>IFERROR(IF(N25&lt;&gt;"","Opt 2: "&amp;VLOOKUP(M25,#REF!,3,FALSE)&amp;CHAR(10),"")&amp; IF(P25&lt;&gt;"","Opt 5: "&amp;VLOOKUP(O25,#REF!,4,FALSE)&amp;CHAR(10),"")&amp; IF(R25&lt;&gt;"","Opt 3: "&amp;VLOOKUP(Q25,#REF!,5,FALSE)&amp;CHAR(10),"")&amp; IF(T25&lt;&gt;"","Opt 4: "&amp;VLOOKUP(S25,#REF!,6,FALSE)&amp;CHAR(10),"")&amp; IF(V25&lt;&gt;"","Opt 7: "&amp;VLOOKUP(U25,#REF!,7,FALSE),""),"&lt;Autofilled&gt;")</f>
        <v>&lt;Autofilled&gt;</v>
      </c>
      <c r="H25" s="62" t="s">
        <v>92</v>
      </c>
      <c r="I25" s="62"/>
      <c r="J25" s="30">
        <v>1</v>
      </c>
      <c r="K25" s="31">
        <f t="shared" si="0"/>
        <v>1</v>
      </c>
      <c r="L25" s="32"/>
      <c r="M25" s="58">
        <v>1</v>
      </c>
      <c r="N25" s="65">
        <v>1</v>
      </c>
      <c r="O25" s="58">
        <v>1</v>
      </c>
      <c r="P25" s="65"/>
      <c r="Q25" s="58">
        <v>2</v>
      </c>
      <c r="R25" s="65">
        <v>1</v>
      </c>
      <c r="S25" s="58">
        <v>2</v>
      </c>
      <c r="T25" s="45">
        <v>1</v>
      </c>
      <c r="U25" s="58">
        <v>2</v>
      </c>
      <c r="V25" s="45">
        <v>1</v>
      </c>
      <c r="W25" s="34"/>
      <c r="X25" s="35"/>
    </row>
    <row r="26" spans="1:24" s="44" customFormat="1" ht="89.25" x14ac:dyDescent="0.25">
      <c r="A26" s="61">
        <v>11</v>
      </c>
      <c r="B26" s="62" t="s">
        <v>33</v>
      </c>
      <c r="C26" s="46" t="s">
        <v>56</v>
      </c>
      <c r="D26" s="63" t="s">
        <v>67</v>
      </c>
      <c r="E26" s="63" t="s">
        <v>68</v>
      </c>
      <c r="F26" s="63" t="s">
        <v>66</v>
      </c>
      <c r="G26" s="62" t="str">
        <f>IFERROR(IF(N26&lt;&gt;"","Opt 2: "&amp;VLOOKUP(M26,#REF!,3,FALSE)&amp;CHAR(10),"")&amp; IF(P26&lt;&gt;"","Opt 5: "&amp;VLOOKUP(O26,#REF!,4,FALSE)&amp;CHAR(10),"")&amp; IF(R26&lt;&gt;"","Opt 3: "&amp;VLOOKUP(Q26,#REF!,5,FALSE)&amp;CHAR(10),"")&amp; IF(T26&lt;&gt;"","Opt 4: "&amp;VLOOKUP(S26,#REF!,6,FALSE)&amp;CHAR(10),"")&amp; IF(V26&lt;&gt;"","Opt 7: "&amp;VLOOKUP(U26,#REF!,7,FALSE),""),"&lt;Autofilled&gt;")</f>
        <v/>
      </c>
      <c r="H26" s="62"/>
      <c r="I26" s="62" t="s">
        <v>73</v>
      </c>
      <c r="J26" s="30">
        <v>0</v>
      </c>
      <c r="K26" s="31" t="str">
        <f t="shared" si="0"/>
        <v/>
      </c>
      <c r="L26" s="32"/>
      <c r="M26" s="58">
        <v>1</v>
      </c>
      <c r="N26" s="59"/>
      <c r="O26" s="58">
        <v>1</v>
      </c>
      <c r="P26" s="60"/>
      <c r="Q26" s="58">
        <v>2</v>
      </c>
      <c r="R26" s="60"/>
      <c r="S26" s="58">
        <v>1</v>
      </c>
      <c r="T26" s="60"/>
      <c r="U26" s="58">
        <v>1</v>
      </c>
      <c r="V26" s="60"/>
      <c r="W26" s="34"/>
      <c r="X26" s="35"/>
    </row>
    <row r="27" spans="1:24" s="44" customFormat="1" ht="51" x14ac:dyDescent="0.25">
      <c r="A27" s="28">
        <v>12</v>
      </c>
      <c r="B27" s="29" t="s">
        <v>33</v>
      </c>
      <c r="C27" s="46" t="s">
        <v>82</v>
      </c>
      <c r="D27" s="47" t="s">
        <v>74</v>
      </c>
      <c r="E27" s="47" t="s">
        <v>75</v>
      </c>
      <c r="F27" s="47" t="s">
        <v>76</v>
      </c>
      <c r="G27" s="29" t="str">
        <f>IFERROR(IF(N27&lt;&gt;"","Opt 2: "&amp;VLOOKUP(M27,#REF!,3,FALSE)&amp;CHAR(10),"")&amp; IF(P27&lt;&gt;"","Opt 5: "&amp;VLOOKUP(O27,#REF!,4,FALSE)&amp;CHAR(10),"")&amp; IF(R27&lt;&gt;"","Opt 3: "&amp;VLOOKUP(Q27,#REF!,5,FALSE)&amp;CHAR(10),"")&amp; IF(T27&lt;&gt;"","Opt 4: "&amp;VLOOKUP(S27,#REF!,6,FALSE)&amp;CHAR(10),"")&amp; IF(V27&lt;&gt;"","Opt 7: "&amp;VLOOKUP(U27,#REF!,7,FALSE),""),"&lt;Autofilled&gt;")</f>
        <v>&lt;Autofilled&gt;</v>
      </c>
      <c r="H27" s="62" t="s">
        <v>84</v>
      </c>
      <c r="I27" s="29" t="s">
        <v>77</v>
      </c>
      <c r="J27" s="30">
        <v>1</v>
      </c>
      <c r="K27" s="31">
        <f t="shared" si="0"/>
        <v>1</v>
      </c>
      <c r="L27" s="32"/>
      <c r="M27" s="58">
        <v>3</v>
      </c>
      <c r="N27" s="66">
        <v>1</v>
      </c>
      <c r="O27" s="58">
        <v>2</v>
      </c>
      <c r="P27" s="45">
        <v>1</v>
      </c>
      <c r="Q27" s="58">
        <v>4</v>
      </c>
      <c r="R27" s="45">
        <v>1</v>
      </c>
      <c r="S27" s="58">
        <v>2</v>
      </c>
      <c r="T27" s="45">
        <v>1</v>
      </c>
      <c r="U27" s="58">
        <v>2</v>
      </c>
      <c r="V27" s="45">
        <v>1</v>
      </c>
      <c r="W27" s="34"/>
      <c r="X27" s="35"/>
    </row>
    <row r="28" spans="1:24" s="44" customFormat="1" ht="63.75" x14ac:dyDescent="0.25">
      <c r="A28" s="28">
        <v>13</v>
      </c>
      <c r="B28" s="29" t="s">
        <v>33</v>
      </c>
      <c r="C28" s="46" t="s">
        <v>82</v>
      </c>
      <c r="D28" s="47" t="s">
        <v>78</v>
      </c>
      <c r="E28" s="47" t="s">
        <v>79</v>
      </c>
      <c r="F28" s="47" t="s">
        <v>76</v>
      </c>
      <c r="G28" s="29" t="str">
        <f>IFERROR(IF(N28&lt;&gt;"","Opt 2: "&amp;VLOOKUP(M28,#REF!,3,FALSE)&amp;CHAR(10),"")&amp; IF(P28&lt;&gt;"","Opt 5: "&amp;VLOOKUP(O28,#REF!,4,FALSE)&amp;CHAR(10),"")&amp; IF(R28&lt;&gt;"","Opt 3: "&amp;VLOOKUP(Q28,#REF!,5,FALSE)&amp;CHAR(10),"")&amp; IF(T28&lt;&gt;"","Opt 4: "&amp;VLOOKUP(S28,#REF!,6,FALSE)&amp;CHAR(10),"")&amp; IF(V28&lt;&gt;"","Opt 7: "&amp;VLOOKUP(U28,#REF!,7,FALSE),""),"&lt;Autofilled&gt;")</f>
        <v/>
      </c>
      <c r="H28" s="29"/>
      <c r="I28" s="29" t="s">
        <v>91</v>
      </c>
      <c r="J28" s="30">
        <v>0</v>
      </c>
      <c r="K28" s="31" t="str">
        <f>IF(COUNT(N28,P28,R28,T28,V28)&gt;0,SUM(N28,P28,R28,T28,V28)/COUNT(N28,P28,R28,T28,V28),"")</f>
        <v/>
      </c>
      <c r="L28" s="32"/>
      <c r="M28" s="58">
        <v>2</v>
      </c>
      <c r="N28" s="66"/>
      <c r="O28" s="58">
        <v>1</v>
      </c>
      <c r="P28" s="66"/>
      <c r="Q28" s="58">
        <v>3</v>
      </c>
      <c r="R28" s="45"/>
      <c r="S28" s="58">
        <v>1</v>
      </c>
      <c r="T28" s="45"/>
      <c r="U28" s="58">
        <v>1</v>
      </c>
      <c r="V28" s="45"/>
      <c r="W28" s="34"/>
      <c r="X28" s="35"/>
    </row>
    <row r="29" spans="1:24" s="44" customFormat="1" ht="89.25" x14ac:dyDescent="0.25">
      <c r="A29" s="61">
        <v>15</v>
      </c>
      <c r="B29" s="62" t="s">
        <v>33</v>
      </c>
      <c r="C29" s="63" t="s">
        <v>89</v>
      </c>
      <c r="D29" s="64" t="s">
        <v>88</v>
      </c>
      <c r="E29" s="63" t="s">
        <v>90</v>
      </c>
      <c r="F29" s="62" t="s">
        <v>53</v>
      </c>
      <c r="G29" s="62" t="str">
        <f>IFERROR(IF(N29&lt;&gt;"","Opt 2: "&amp;VLOOKUP(M29,#REF!,3,FALSE)&amp;CHAR(10),"")&amp; IF(P29&lt;&gt;"","Opt 5: "&amp;VLOOKUP(O29,#REF!,4,FALSE)&amp;CHAR(10),"")&amp; IF(R29&lt;&gt;"","Opt 3: "&amp;VLOOKUP(Q29,#REF!,5,FALSE)&amp;CHAR(10),"")&amp; IF(T29&lt;&gt;"","Opt 4: "&amp;VLOOKUP(S29,#REF!,6,FALSE)&amp;CHAR(10),"")&amp; IF(V29&lt;&gt;"","Opt 7: "&amp;VLOOKUP(U29,#REF!,7,FALSE),""),"&lt;Autofilled&gt;")</f>
        <v>&lt;Autofilled&gt;</v>
      </c>
      <c r="H29" s="62" t="s">
        <v>93</v>
      </c>
      <c r="I29" s="62"/>
      <c r="J29" s="30">
        <v>1</v>
      </c>
      <c r="K29" s="31">
        <f>IF(COUNT(N29,P29,R29,T29,V29)&gt;0,SUM(N29,P29,R29,T29,V29)/COUNT(N29,P29,R29,T29,V29),"")</f>
        <v>1</v>
      </c>
      <c r="L29" s="32"/>
      <c r="M29" s="58">
        <v>4</v>
      </c>
      <c r="N29" s="67">
        <v>1</v>
      </c>
      <c r="O29" s="58">
        <v>2</v>
      </c>
      <c r="P29" s="67">
        <v>1</v>
      </c>
      <c r="Q29" s="58">
        <v>1</v>
      </c>
      <c r="R29" s="67"/>
      <c r="S29" s="58">
        <v>2</v>
      </c>
      <c r="T29" s="67">
        <v>1</v>
      </c>
      <c r="U29" s="58">
        <v>2</v>
      </c>
      <c r="V29" s="67">
        <v>1</v>
      </c>
      <c r="W29" s="34"/>
      <c r="X29" s="35"/>
    </row>
    <row r="30" spans="1:24" s="27" customFormat="1" ht="21" customHeight="1" x14ac:dyDescent="0.25">
      <c r="A30" s="24" t="s">
        <v>23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6"/>
      <c r="X30" s="36"/>
    </row>
    <row r="31" spans="1:24" s="44" customFormat="1" ht="45" x14ac:dyDescent="0.25">
      <c r="A31" s="28">
        <v>10</v>
      </c>
      <c r="B31" s="29" t="s">
        <v>34</v>
      </c>
      <c r="C31" s="47" t="s">
        <v>24</v>
      </c>
      <c r="D31" s="29" t="s">
        <v>26</v>
      </c>
      <c r="E31" s="40" t="s">
        <v>25</v>
      </c>
      <c r="F31" s="29" t="s">
        <v>27</v>
      </c>
      <c r="G31" s="29" t="str">
        <f>IFERROR(IF(N31&lt;&gt;"","Opt 2: "&amp;VLOOKUP(M31,#REF!,3,FALSE)&amp;CHAR(10),"")&amp; IF(P31&lt;&gt;"","Opt 5: "&amp;VLOOKUP(O31,#REF!,4,FALSE)&amp;CHAR(10),"")&amp; IF(R31&lt;&gt;"","Opt 3: "&amp;VLOOKUP(Q31,#REF!,5,FALSE)&amp;CHAR(10),"")&amp; IF(T31&lt;&gt;"","Opt 4: "&amp;VLOOKUP(S31,#REF!,6,FALSE)&amp;CHAR(10),"")&amp; IF(V31&lt;&gt;"","Opt 7: "&amp;VLOOKUP(U31,#REF!,7,FALSE),""),"&lt;Autofilled&gt;")</f>
        <v/>
      </c>
      <c r="H31" s="29" t="s">
        <v>31</v>
      </c>
      <c r="I31" s="29" t="s">
        <v>32</v>
      </c>
      <c r="J31" s="30">
        <v>1</v>
      </c>
      <c r="K31" s="31" t="str">
        <f>IF(COUNT(N31,P31,R31,T31,V31)&gt;0,SUM(N31,P31,R31,T31,V31)/COUNT(N31,P31,R31,T31,V31),"")</f>
        <v/>
      </c>
      <c r="L31" s="32"/>
      <c r="M31" s="58"/>
      <c r="N31" s="33"/>
      <c r="O31" s="58"/>
      <c r="P31" s="33"/>
      <c r="Q31" s="58"/>
      <c r="R31" s="33"/>
      <c r="S31" s="58"/>
      <c r="T31" s="33"/>
      <c r="U31" s="58"/>
      <c r="V31" s="33"/>
      <c r="W31" s="34"/>
      <c r="X31" s="35"/>
    </row>
    <row r="32" spans="1:24" ht="15" customHeight="1" x14ac:dyDescent="0.25">
      <c r="A32" s="37" t="s">
        <v>21</v>
      </c>
      <c r="B32" s="12" t="s">
        <v>21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38"/>
      <c r="N32" s="38"/>
      <c r="O32" s="38"/>
      <c r="P32" s="19"/>
      <c r="Q32" s="38"/>
      <c r="R32" s="19"/>
      <c r="S32" s="38"/>
      <c r="T32" s="19"/>
      <c r="U32" s="38"/>
      <c r="V32" s="19"/>
      <c r="W32" s="19"/>
      <c r="X32" s="39"/>
    </row>
    <row r="62" spans="24:24" x14ac:dyDescent="0.25">
      <c r="X62" s="41"/>
    </row>
    <row r="63" spans="24:24" x14ac:dyDescent="0.25">
      <c r="X63" s="42"/>
    </row>
    <row r="64" spans="24:24" x14ac:dyDescent="0.25">
      <c r="X64" s="43"/>
    </row>
  </sheetData>
  <sheetProtection autoFilter="0"/>
  <protectedRanges>
    <protectedRange sqref="N31 P31 R31 T31 V31:W31 R21:R29 N21:N29 T21:T29 V21:W29 P21:P29" name="Range2"/>
    <protectedRange sqref="H31:I31 H21:I29" name="Range1"/>
    <protectedRange sqref="X32" name="Range2_1"/>
    <protectedRange sqref="X31 X21:X29" name="Range2_1_1"/>
    <protectedRange sqref="U21:U29 S21:S29 Q21:Q29 O21:O29 M21:M29" name="Range2_3"/>
    <protectedRange sqref="M31 O31 Q31 S31 U31" name="Range2_3_1"/>
  </protectedRanges>
  <autoFilter ref="A19:V32"/>
  <mergeCells count="83">
    <mergeCell ref="M16:N16"/>
    <mergeCell ref="O16:P16"/>
    <mergeCell ref="Q16:R16"/>
    <mergeCell ref="S16:T16"/>
    <mergeCell ref="U16:V16"/>
    <mergeCell ref="M15:N15"/>
    <mergeCell ref="O15:P15"/>
    <mergeCell ref="Q15:R15"/>
    <mergeCell ref="S15:T15"/>
    <mergeCell ref="U15:V15"/>
    <mergeCell ref="S3:T4"/>
    <mergeCell ref="U3:V4"/>
    <mergeCell ref="M12:N12"/>
    <mergeCell ref="O12:P12"/>
    <mergeCell ref="Q12:R12"/>
    <mergeCell ref="S12:T12"/>
    <mergeCell ref="U12:V12"/>
    <mergeCell ref="O7:P7"/>
    <mergeCell ref="Q7:R7"/>
    <mergeCell ref="S7:T7"/>
    <mergeCell ref="G18:K18"/>
    <mergeCell ref="M18:N18"/>
    <mergeCell ref="O18:P18"/>
    <mergeCell ref="Q18:R18"/>
    <mergeCell ref="S18:T18"/>
    <mergeCell ref="U18:V18"/>
    <mergeCell ref="O10:P10"/>
    <mergeCell ref="Q10:R10"/>
    <mergeCell ref="S10:T10"/>
    <mergeCell ref="U10:V10"/>
    <mergeCell ref="M11:N11"/>
    <mergeCell ref="O11:P11"/>
    <mergeCell ref="Q11:R11"/>
    <mergeCell ref="S11:T11"/>
    <mergeCell ref="U11:V11"/>
    <mergeCell ref="M10:N10"/>
    <mergeCell ref="M8:N8"/>
    <mergeCell ref="O8:P8"/>
    <mergeCell ref="Q8:R8"/>
    <mergeCell ref="S8:T8"/>
    <mergeCell ref="U8:V8"/>
    <mergeCell ref="M5:P5"/>
    <mergeCell ref="Q5:V5"/>
    <mergeCell ref="U6:V6"/>
    <mergeCell ref="M7:N7"/>
    <mergeCell ref="U7:V7"/>
    <mergeCell ref="A1:A2"/>
    <mergeCell ref="B1:K2"/>
    <mergeCell ref="B4:D4"/>
    <mergeCell ref="E4:F4"/>
    <mergeCell ref="B5:D5"/>
    <mergeCell ref="E5:F5"/>
    <mergeCell ref="B3:K3"/>
    <mergeCell ref="X1:X7"/>
    <mergeCell ref="M6:N6"/>
    <mergeCell ref="O6:P6"/>
    <mergeCell ref="Q6:R6"/>
    <mergeCell ref="S6:T6"/>
    <mergeCell ref="M1:V1"/>
    <mergeCell ref="M2:V2"/>
    <mergeCell ref="M3:N4"/>
    <mergeCell ref="O3:P4"/>
    <mergeCell ref="Q3:R4"/>
    <mergeCell ref="M13:N13"/>
    <mergeCell ref="O13:P13"/>
    <mergeCell ref="Q13:R13"/>
    <mergeCell ref="S13:T13"/>
    <mergeCell ref="U13:V13"/>
    <mergeCell ref="M9:N9"/>
    <mergeCell ref="O9:P9"/>
    <mergeCell ref="Q9:R9"/>
    <mergeCell ref="S9:T9"/>
    <mergeCell ref="U9:V9"/>
    <mergeCell ref="M14:N14"/>
    <mergeCell ref="O14:P14"/>
    <mergeCell ref="Q14:R14"/>
    <mergeCell ref="S14:T14"/>
    <mergeCell ref="U14:V14"/>
    <mergeCell ref="M17:N17"/>
    <mergeCell ref="O17:P17"/>
    <mergeCell ref="Q17:R17"/>
    <mergeCell ref="S17:T17"/>
    <mergeCell ref="U17:V17"/>
  </mergeCells>
  <conditionalFormatting sqref="N21:N23 P22:P23 K22:K24">
    <cfRule type="expression" dxfId="450" priority="1498" stopIfTrue="1">
      <formula>K21=""</formula>
    </cfRule>
    <cfRule type="expression" dxfId="449" priority="1499" stopIfTrue="1">
      <formula>K21&lt;=0</formula>
    </cfRule>
    <cfRule type="expression" dxfId="448" priority="1500" stopIfTrue="1">
      <formula>K21&lt;1</formula>
    </cfRule>
    <cfRule type="expression" dxfId="87" priority="1501">
      <formula>K21&gt;=1</formula>
    </cfRule>
  </conditionalFormatting>
  <conditionalFormatting sqref="N24">
    <cfRule type="expression" dxfId="447" priority="1486" stopIfTrue="1">
      <formula>N24=""</formula>
    </cfRule>
    <cfRule type="expression" dxfId="446" priority="1487" stopIfTrue="1">
      <formula>N24&lt;=0</formula>
    </cfRule>
    <cfRule type="expression" dxfId="445" priority="1488" stopIfTrue="1">
      <formula>N24&lt;1</formula>
    </cfRule>
    <cfRule type="expression" dxfId="86" priority="1489">
      <formula>N24&gt;=1</formula>
    </cfRule>
  </conditionalFormatting>
  <conditionalFormatting sqref="N24">
    <cfRule type="expression" dxfId="444" priority="1482" stopIfTrue="1">
      <formula>N24=""</formula>
    </cfRule>
    <cfRule type="expression" dxfId="443" priority="1483" stopIfTrue="1">
      <formula>N24&lt;=0</formula>
    </cfRule>
    <cfRule type="expression" dxfId="442" priority="1484" stopIfTrue="1">
      <formula>N24&lt;1</formula>
    </cfRule>
    <cfRule type="expression" dxfId="85" priority="1485">
      <formula>N24&gt;=1</formula>
    </cfRule>
  </conditionalFormatting>
  <conditionalFormatting sqref="N23 P23">
    <cfRule type="expression" dxfId="441" priority="1361" stopIfTrue="1">
      <formula>N23=""</formula>
    </cfRule>
    <cfRule type="expression" dxfId="440" priority="1362" stopIfTrue="1">
      <formula>N23&lt;=0</formula>
    </cfRule>
    <cfRule type="expression" dxfId="439" priority="1363" stopIfTrue="1">
      <formula>N23&lt;1</formula>
    </cfRule>
    <cfRule type="expression" dxfId="84" priority="1364">
      <formula>N23&gt;=1</formula>
    </cfRule>
  </conditionalFormatting>
  <conditionalFormatting sqref="N23 P23">
    <cfRule type="expression" dxfId="438" priority="1365" stopIfTrue="1">
      <formula>N23=""</formula>
    </cfRule>
    <cfRule type="expression" dxfId="437" priority="1366" stopIfTrue="1">
      <formula>N23&lt;=0</formula>
    </cfRule>
    <cfRule type="expression" dxfId="436" priority="1367" stopIfTrue="1">
      <formula>N23&lt;1</formula>
    </cfRule>
    <cfRule type="expression" dxfId="83" priority="1368">
      <formula>N23&gt;=1</formula>
    </cfRule>
  </conditionalFormatting>
  <conditionalFormatting sqref="N31 R31 T31 V31 P31">
    <cfRule type="expression" dxfId="435" priority="1329" stopIfTrue="1">
      <formula>N31=""</formula>
    </cfRule>
    <cfRule type="expression" dxfId="434" priority="1330" stopIfTrue="1">
      <formula>N31&lt;=0</formula>
    </cfRule>
    <cfRule type="expression" dxfId="433" priority="1331" stopIfTrue="1">
      <formula>N31&lt;1</formula>
    </cfRule>
    <cfRule type="expression" dxfId="82" priority="1332">
      <formula>N31&gt;=1</formula>
    </cfRule>
  </conditionalFormatting>
  <conditionalFormatting sqref="N31 R31 T31 V31 P31">
    <cfRule type="expression" dxfId="432" priority="1325" stopIfTrue="1">
      <formula>N31=""</formula>
    </cfRule>
    <cfRule type="expression" dxfId="431" priority="1326" stopIfTrue="1">
      <formula>N31&lt;=0</formula>
    </cfRule>
    <cfRule type="expression" dxfId="430" priority="1327" stopIfTrue="1">
      <formula>N31&lt;1</formula>
    </cfRule>
    <cfRule type="expression" dxfId="81" priority="1328">
      <formula>N31&gt;=1</formula>
    </cfRule>
  </conditionalFormatting>
  <conditionalFormatting sqref="M10">
    <cfRule type="expression" dxfId="429" priority="561" stopIfTrue="1">
      <formula>M10=""</formula>
    </cfRule>
    <cfRule type="expression" dxfId="428" priority="562" stopIfTrue="1">
      <formula>M10&lt;=0</formula>
    </cfRule>
    <cfRule type="expression" dxfId="427" priority="563" stopIfTrue="1">
      <formula>M10&lt;1</formula>
    </cfRule>
    <cfRule type="expression" dxfId="80" priority="564">
      <formula>M10&gt;=1</formula>
    </cfRule>
  </conditionalFormatting>
  <conditionalFormatting sqref="M8">
    <cfRule type="expression" dxfId="426" priority="553" stopIfTrue="1">
      <formula>M8=""</formula>
    </cfRule>
    <cfRule type="expression" dxfId="425" priority="554" stopIfTrue="1">
      <formula>M8&lt;=0</formula>
    </cfRule>
    <cfRule type="expression" dxfId="424" priority="555" stopIfTrue="1">
      <formula>M8&lt;1</formula>
    </cfRule>
    <cfRule type="expression" dxfId="79" priority="556">
      <formula>M8&gt;=1</formula>
    </cfRule>
  </conditionalFormatting>
  <conditionalFormatting sqref="M8">
    <cfRule type="expression" dxfId="423" priority="557" stopIfTrue="1">
      <formula>M8=""</formula>
    </cfRule>
    <cfRule type="expression" dxfId="422" priority="558" stopIfTrue="1">
      <formula>M8&lt;=0</formula>
    </cfRule>
    <cfRule type="expression" dxfId="421" priority="559" stopIfTrue="1">
      <formula>M8&lt;1</formula>
    </cfRule>
    <cfRule type="expression" dxfId="78" priority="560">
      <formula>M8&gt;=1</formula>
    </cfRule>
  </conditionalFormatting>
  <conditionalFormatting sqref="M11">
    <cfRule type="expression" dxfId="420" priority="537" stopIfTrue="1">
      <formula>M11=""</formula>
    </cfRule>
    <cfRule type="expression" dxfId="419" priority="538" stopIfTrue="1">
      <formula>M11&lt;=0</formula>
    </cfRule>
    <cfRule type="expression" dxfId="418" priority="539" stopIfTrue="1">
      <formula>M11&lt;1</formula>
    </cfRule>
    <cfRule type="expression" dxfId="77" priority="540">
      <formula>M11&gt;=1</formula>
    </cfRule>
  </conditionalFormatting>
  <conditionalFormatting sqref="O22:O23 M21:M24 M26">
    <cfRule type="expression" dxfId="417" priority="530" stopIfTrue="1">
      <formula>N21=""</formula>
    </cfRule>
    <cfRule type="expression" dxfId="416" priority="531" stopIfTrue="1">
      <formula>AND(N21&lt;&gt;"",M21&lt;1)</formula>
    </cfRule>
    <cfRule type="expression" dxfId="415" priority="532">
      <formula>AND(N21&lt;&gt;"",M21&gt;=1)</formula>
    </cfRule>
  </conditionalFormatting>
  <conditionalFormatting sqref="M31">
    <cfRule type="expression" dxfId="414" priority="527" stopIfTrue="1">
      <formula>N31=""</formula>
    </cfRule>
    <cfRule type="expression" dxfId="413" priority="528" stopIfTrue="1">
      <formula>AND(N31&lt;&gt;"",M31&lt;1)</formula>
    </cfRule>
    <cfRule type="expression" dxfId="412" priority="529">
      <formula>AND(N31&lt;&gt;"",M31&gt;=1)</formula>
    </cfRule>
  </conditionalFormatting>
  <conditionalFormatting sqref="O31">
    <cfRule type="expression" dxfId="411" priority="521" stopIfTrue="1">
      <formula>P31=""</formula>
    </cfRule>
    <cfRule type="expression" dxfId="410" priority="522" stopIfTrue="1">
      <formula>AND(P31&lt;&gt;"",O31&lt;1)</formula>
    </cfRule>
    <cfRule type="expression" dxfId="409" priority="523">
      <formula>AND(P31&lt;&gt;"",O31&gt;=1)</formula>
    </cfRule>
  </conditionalFormatting>
  <conditionalFormatting sqref="Q31">
    <cfRule type="expression" dxfId="408" priority="515" stopIfTrue="1">
      <formula>R31=""</formula>
    </cfRule>
    <cfRule type="expression" dxfId="407" priority="516" stopIfTrue="1">
      <formula>AND(R31&lt;&gt;"",Q31&lt;1)</formula>
    </cfRule>
    <cfRule type="expression" dxfId="406" priority="517">
      <formula>AND(R31&lt;&gt;"",Q31&gt;=1)</formula>
    </cfRule>
  </conditionalFormatting>
  <conditionalFormatting sqref="S31">
    <cfRule type="expression" dxfId="405" priority="509" stopIfTrue="1">
      <formula>T31=""</formula>
    </cfRule>
    <cfRule type="expression" dxfId="404" priority="510" stopIfTrue="1">
      <formula>AND(T31&lt;&gt;"",S31&lt;1)</formula>
    </cfRule>
    <cfRule type="expression" dxfId="403" priority="511">
      <formula>AND(T31&lt;&gt;"",S31&gt;=1)</formula>
    </cfRule>
  </conditionalFormatting>
  <conditionalFormatting sqref="U31">
    <cfRule type="expression" dxfId="402" priority="503" stopIfTrue="1">
      <formula>V31=""</formula>
    </cfRule>
    <cfRule type="expression" dxfId="401" priority="504" stopIfTrue="1">
      <formula>AND(V31&lt;&gt;"",U31&lt;1)</formula>
    </cfRule>
    <cfRule type="expression" dxfId="400" priority="505">
      <formula>AND(V31&lt;&gt;"",U31&gt;=1)</formula>
    </cfRule>
  </conditionalFormatting>
  <conditionalFormatting sqref="K21">
    <cfRule type="expression" dxfId="399" priority="499" stopIfTrue="1">
      <formula>K21=""</formula>
    </cfRule>
    <cfRule type="expression" dxfId="398" priority="500" stopIfTrue="1">
      <formula>K21&lt;=0</formula>
    </cfRule>
    <cfRule type="expression" dxfId="397" priority="501" stopIfTrue="1">
      <formula>K21&lt;1</formula>
    </cfRule>
    <cfRule type="expression" dxfId="76" priority="502">
      <formula>K21&gt;=1</formula>
    </cfRule>
  </conditionalFormatting>
  <conditionalFormatting sqref="K31">
    <cfRule type="expression" dxfId="396" priority="487" stopIfTrue="1">
      <formula>K31=""</formula>
    </cfRule>
    <cfRule type="expression" dxfId="395" priority="488" stopIfTrue="1">
      <formula>K31&lt;=0</formula>
    </cfRule>
    <cfRule type="expression" dxfId="394" priority="489" stopIfTrue="1">
      <formula>K31&lt;1</formula>
    </cfRule>
    <cfRule type="expression" dxfId="75" priority="490">
      <formula>K31&gt;=1</formula>
    </cfRule>
  </conditionalFormatting>
  <conditionalFormatting sqref="O8 Q8 S8 U8">
    <cfRule type="expression" dxfId="393" priority="479" stopIfTrue="1">
      <formula>O8=""</formula>
    </cfRule>
    <cfRule type="expression" dxfId="392" priority="480" stopIfTrue="1">
      <formula>O8&lt;=0</formula>
    </cfRule>
    <cfRule type="expression" dxfId="391" priority="481" stopIfTrue="1">
      <formula>O8&lt;1</formula>
    </cfRule>
    <cfRule type="expression" dxfId="74" priority="482">
      <formula>O8&gt;=1</formula>
    </cfRule>
  </conditionalFormatting>
  <conditionalFormatting sqref="O8 Q8 S8 U8">
    <cfRule type="expression" dxfId="390" priority="483" stopIfTrue="1">
      <formula>O8=""</formula>
    </cfRule>
    <cfRule type="expression" dxfId="389" priority="484" stopIfTrue="1">
      <formula>O8&lt;=0</formula>
    </cfRule>
    <cfRule type="expression" dxfId="388" priority="485" stopIfTrue="1">
      <formula>O8&lt;1</formula>
    </cfRule>
    <cfRule type="expression" dxfId="73" priority="486">
      <formula>O8&gt;=1</formula>
    </cfRule>
  </conditionalFormatting>
  <conditionalFormatting sqref="O10 Q10 S10 U10">
    <cfRule type="expression" dxfId="387" priority="475" stopIfTrue="1">
      <formula>O10=""</formula>
    </cfRule>
    <cfRule type="expression" dxfId="386" priority="476" stopIfTrue="1">
      <formula>O10&lt;=0</formula>
    </cfRule>
    <cfRule type="expression" dxfId="385" priority="477" stopIfTrue="1">
      <formula>O10&lt;1</formula>
    </cfRule>
    <cfRule type="expression" dxfId="72" priority="478">
      <formula>O10&gt;=1</formula>
    </cfRule>
  </conditionalFormatting>
  <conditionalFormatting sqref="O11 Q11 S11 U11">
    <cfRule type="expression" dxfId="384" priority="471" stopIfTrue="1">
      <formula>O11=""</formula>
    </cfRule>
    <cfRule type="expression" dxfId="383" priority="472" stopIfTrue="1">
      <formula>O11&lt;=0</formula>
    </cfRule>
    <cfRule type="expression" dxfId="382" priority="473" stopIfTrue="1">
      <formula>O11&lt;1</formula>
    </cfRule>
    <cfRule type="expression" dxfId="71" priority="474">
      <formula>O11&gt;=1</formula>
    </cfRule>
  </conditionalFormatting>
  <conditionalFormatting sqref="N26">
    <cfRule type="expression" dxfId="381" priority="463" stopIfTrue="1">
      <formula>N26=""</formula>
    </cfRule>
    <cfRule type="expression" dxfId="380" priority="464" stopIfTrue="1">
      <formula>N26&lt;=0</formula>
    </cfRule>
    <cfRule type="expression" dxfId="379" priority="465" stopIfTrue="1">
      <formula>N26&lt;1</formula>
    </cfRule>
    <cfRule type="expression" dxfId="70" priority="466">
      <formula>N26&gt;=1</formula>
    </cfRule>
  </conditionalFormatting>
  <conditionalFormatting sqref="N26">
    <cfRule type="expression" dxfId="378" priority="459" stopIfTrue="1">
      <formula>N26=""</formula>
    </cfRule>
    <cfRule type="expression" dxfId="377" priority="460" stopIfTrue="1">
      <formula>N26&lt;=0</formula>
    </cfRule>
    <cfRule type="expression" dxfId="376" priority="461" stopIfTrue="1">
      <formula>N26&lt;1</formula>
    </cfRule>
    <cfRule type="expression" dxfId="69" priority="462">
      <formula>N26&gt;=1</formula>
    </cfRule>
  </conditionalFormatting>
  <conditionalFormatting sqref="K26">
    <cfRule type="expression" dxfId="375" priority="424" stopIfTrue="1">
      <formula>K26=""</formula>
    </cfRule>
    <cfRule type="expression" dxfId="374" priority="425" stopIfTrue="1">
      <formula>K26&lt;=0</formula>
    </cfRule>
    <cfRule type="expression" dxfId="373" priority="426" stopIfTrue="1">
      <formula>K26&lt;1</formula>
    </cfRule>
    <cfRule type="expression" dxfId="68" priority="427">
      <formula>K26&gt;=1</formula>
    </cfRule>
  </conditionalFormatting>
  <conditionalFormatting sqref="P21">
    <cfRule type="expression" dxfId="372" priority="420" stopIfTrue="1">
      <formula>P21=""</formula>
    </cfRule>
    <cfRule type="expression" dxfId="371" priority="421" stopIfTrue="1">
      <formula>P21&lt;=0</formula>
    </cfRule>
    <cfRule type="expression" dxfId="370" priority="422" stopIfTrue="1">
      <formula>P21&lt;1</formula>
    </cfRule>
    <cfRule type="expression" dxfId="67" priority="423">
      <formula>P21&gt;=1</formula>
    </cfRule>
  </conditionalFormatting>
  <conditionalFormatting sqref="O21">
    <cfRule type="expression" dxfId="369" priority="417" stopIfTrue="1">
      <formula>P21=""</formula>
    </cfRule>
    <cfRule type="expression" dxfId="368" priority="418" stopIfTrue="1">
      <formula>AND(P21&lt;&gt;"",O21&lt;1)</formula>
    </cfRule>
    <cfRule type="expression" dxfId="367" priority="419">
      <formula>AND(P21&lt;&gt;"",O21&gt;=1)</formula>
    </cfRule>
  </conditionalFormatting>
  <conditionalFormatting sqref="R21">
    <cfRule type="expression" dxfId="366" priority="413" stopIfTrue="1">
      <formula>R21=""</formula>
    </cfRule>
    <cfRule type="expression" dxfId="365" priority="414" stopIfTrue="1">
      <formula>R21&lt;=0</formula>
    </cfRule>
    <cfRule type="expression" dxfId="364" priority="415" stopIfTrue="1">
      <formula>R21&lt;1</formula>
    </cfRule>
    <cfRule type="expression" dxfId="66" priority="416">
      <formula>R21&gt;=1</formula>
    </cfRule>
  </conditionalFormatting>
  <conditionalFormatting sqref="Q21">
    <cfRule type="expression" dxfId="363" priority="410" stopIfTrue="1">
      <formula>R21=""</formula>
    </cfRule>
    <cfRule type="expression" dxfId="362" priority="411" stopIfTrue="1">
      <formula>AND(R21&lt;&gt;"",Q21&lt;1)</formula>
    </cfRule>
    <cfRule type="expression" dxfId="361" priority="412">
      <formula>AND(R21&lt;&gt;"",Q21&gt;=1)</formula>
    </cfRule>
  </conditionalFormatting>
  <conditionalFormatting sqref="T21">
    <cfRule type="expression" dxfId="360" priority="406" stopIfTrue="1">
      <formula>T21=""</formula>
    </cfRule>
    <cfRule type="expression" dxfId="359" priority="407" stopIfTrue="1">
      <formula>T21&lt;=0</formula>
    </cfRule>
    <cfRule type="expression" dxfId="358" priority="408" stopIfTrue="1">
      <formula>T21&lt;1</formula>
    </cfRule>
    <cfRule type="expression" dxfId="65" priority="409">
      <formula>T21&gt;=1</formula>
    </cfRule>
  </conditionalFormatting>
  <conditionalFormatting sqref="S21">
    <cfRule type="expression" dxfId="357" priority="403" stopIfTrue="1">
      <formula>T21=""</formula>
    </cfRule>
    <cfRule type="expression" dxfId="356" priority="404" stopIfTrue="1">
      <formula>AND(T21&lt;&gt;"",S21&lt;1)</formula>
    </cfRule>
    <cfRule type="expression" dxfId="355" priority="405">
      <formula>AND(T21&lt;&gt;"",S21&gt;=1)</formula>
    </cfRule>
  </conditionalFormatting>
  <conditionalFormatting sqref="V21">
    <cfRule type="expression" dxfId="354" priority="399" stopIfTrue="1">
      <formula>V21=""</formula>
    </cfRule>
    <cfRule type="expression" dxfId="353" priority="400" stopIfTrue="1">
      <formula>V21&lt;=0</formula>
    </cfRule>
    <cfRule type="expression" dxfId="352" priority="401" stopIfTrue="1">
      <formula>V21&lt;1</formula>
    </cfRule>
    <cfRule type="expression" dxfId="64" priority="402">
      <formula>V21&gt;=1</formula>
    </cfRule>
  </conditionalFormatting>
  <conditionalFormatting sqref="U21">
    <cfRule type="expression" dxfId="351" priority="396" stopIfTrue="1">
      <formula>V21=""</formula>
    </cfRule>
    <cfRule type="expression" dxfId="350" priority="397" stopIfTrue="1">
      <formula>AND(V21&lt;&gt;"",U21&lt;1)</formula>
    </cfRule>
    <cfRule type="expression" dxfId="349" priority="398">
      <formula>AND(V21&lt;&gt;"",U21&gt;=1)</formula>
    </cfRule>
  </conditionalFormatting>
  <conditionalFormatting sqref="R22">
    <cfRule type="expression" dxfId="348" priority="392" stopIfTrue="1">
      <formula>R22=""</formula>
    </cfRule>
    <cfRule type="expression" dxfId="347" priority="393" stopIfTrue="1">
      <formula>R22&lt;=0</formula>
    </cfRule>
    <cfRule type="expression" dxfId="346" priority="394" stopIfTrue="1">
      <formula>R22&lt;1</formula>
    </cfRule>
    <cfRule type="expression" dxfId="63" priority="395">
      <formula>R22&gt;=1</formula>
    </cfRule>
  </conditionalFormatting>
  <conditionalFormatting sqref="Q22 U22">
    <cfRule type="expression" dxfId="345" priority="389" stopIfTrue="1">
      <formula>R22=""</formula>
    </cfRule>
    <cfRule type="expression" dxfId="344" priority="390" stopIfTrue="1">
      <formula>AND(R22&lt;&gt;"",Q22&lt;1)</formula>
    </cfRule>
    <cfRule type="expression" dxfId="343" priority="391">
      <formula>AND(R22&lt;&gt;"",Q22&gt;=1)</formula>
    </cfRule>
  </conditionalFormatting>
  <conditionalFormatting sqref="S22">
    <cfRule type="expression" dxfId="342" priority="382" stopIfTrue="1">
      <formula>T22=""</formula>
    </cfRule>
    <cfRule type="expression" dxfId="341" priority="383" stopIfTrue="1">
      <formula>AND(T22&lt;&gt;"",S22&lt;1)</formula>
    </cfRule>
    <cfRule type="expression" dxfId="340" priority="384">
      <formula>AND(T22&lt;&gt;"",S22&gt;=1)</formula>
    </cfRule>
  </conditionalFormatting>
  <conditionalFormatting sqref="R23">
    <cfRule type="expression" dxfId="339" priority="378" stopIfTrue="1">
      <formula>R23=""</formula>
    </cfRule>
    <cfRule type="expression" dxfId="338" priority="379" stopIfTrue="1">
      <formula>R23&lt;=0</formula>
    </cfRule>
    <cfRule type="expression" dxfId="337" priority="380" stopIfTrue="1">
      <formula>R23&lt;1</formula>
    </cfRule>
    <cfRule type="expression" dxfId="62" priority="381">
      <formula>R23&gt;=1</formula>
    </cfRule>
  </conditionalFormatting>
  <conditionalFormatting sqref="R23">
    <cfRule type="expression" dxfId="336" priority="370" stopIfTrue="1">
      <formula>R23=""</formula>
    </cfRule>
    <cfRule type="expression" dxfId="335" priority="371" stopIfTrue="1">
      <formula>R23&lt;=0</formula>
    </cfRule>
    <cfRule type="expression" dxfId="334" priority="372" stopIfTrue="1">
      <formula>R23&lt;1</formula>
    </cfRule>
    <cfRule type="expression" dxfId="61" priority="373">
      <formula>R23&gt;=1</formula>
    </cfRule>
  </conditionalFormatting>
  <conditionalFormatting sqref="R23">
    <cfRule type="expression" dxfId="333" priority="374" stopIfTrue="1">
      <formula>R23=""</formula>
    </cfRule>
    <cfRule type="expression" dxfId="332" priority="375" stopIfTrue="1">
      <formula>R23&lt;=0</formula>
    </cfRule>
    <cfRule type="expression" dxfId="331" priority="376" stopIfTrue="1">
      <formula>R23&lt;1</formula>
    </cfRule>
    <cfRule type="expression" dxfId="60" priority="377">
      <formula>R23&gt;=1</formula>
    </cfRule>
  </conditionalFormatting>
  <conditionalFormatting sqref="Q23 U23">
    <cfRule type="expression" dxfId="330" priority="367" stopIfTrue="1">
      <formula>R23=""</formula>
    </cfRule>
    <cfRule type="expression" dxfId="329" priority="368" stopIfTrue="1">
      <formula>AND(R23&lt;&gt;"",Q23&lt;1)</formula>
    </cfRule>
    <cfRule type="expression" dxfId="328" priority="369">
      <formula>AND(R23&lt;&gt;"",Q23&gt;=1)</formula>
    </cfRule>
  </conditionalFormatting>
  <conditionalFormatting sqref="S23">
    <cfRule type="expression" dxfId="327" priority="352" stopIfTrue="1">
      <formula>T23=""</formula>
    </cfRule>
    <cfRule type="expression" dxfId="326" priority="353" stopIfTrue="1">
      <formula>AND(T23&lt;&gt;"",S23&lt;1)</formula>
    </cfRule>
    <cfRule type="expression" dxfId="325" priority="354">
      <formula>AND(T23&lt;&gt;"",S23&gt;=1)</formula>
    </cfRule>
  </conditionalFormatting>
  <conditionalFormatting sqref="P24">
    <cfRule type="expression" dxfId="324" priority="348" stopIfTrue="1">
      <formula>P24=""</formula>
    </cfRule>
    <cfRule type="expression" dxfId="323" priority="349" stopIfTrue="1">
      <formula>P24&lt;=0</formula>
    </cfRule>
    <cfRule type="expression" dxfId="322" priority="350" stopIfTrue="1">
      <formula>P24&lt;1</formula>
    </cfRule>
    <cfRule type="expression" dxfId="59" priority="351">
      <formula>P24&gt;=1</formula>
    </cfRule>
  </conditionalFormatting>
  <conditionalFormatting sqref="P24">
    <cfRule type="expression" dxfId="321" priority="344" stopIfTrue="1">
      <formula>P24=""</formula>
    </cfRule>
    <cfRule type="expression" dxfId="320" priority="345" stopIfTrue="1">
      <formula>P24&lt;=0</formula>
    </cfRule>
    <cfRule type="expression" dxfId="319" priority="346" stopIfTrue="1">
      <formula>P24&lt;1</formula>
    </cfRule>
    <cfRule type="expression" dxfId="58" priority="347">
      <formula>P24&gt;=1</formula>
    </cfRule>
  </conditionalFormatting>
  <conditionalFormatting sqref="P24">
    <cfRule type="expression" dxfId="318" priority="340" stopIfTrue="1">
      <formula>P24=""</formula>
    </cfRule>
    <cfRule type="expression" dxfId="317" priority="341" stopIfTrue="1">
      <formula>P24&lt;=0</formula>
    </cfRule>
    <cfRule type="expression" dxfId="316" priority="342" stopIfTrue="1">
      <formula>P24&lt;1</formula>
    </cfRule>
    <cfRule type="expression" dxfId="57" priority="343">
      <formula>P24&gt;=1</formula>
    </cfRule>
  </conditionalFormatting>
  <conditionalFormatting sqref="P24">
    <cfRule type="expression" dxfId="315" priority="336" stopIfTrue="1">
      <formula>P24=""</formula>
    </cfRule>
    <cfRule type="expression" dxfId="314" priority="337" stopIfTrue="1">
      <formula>P24&lt;=0</formula>
    </cfRule>
    <cfRule type="expression" dxfId="313" priority="338" stopIfTrue="1">
      <formula>P24&lt;1</formula>
    </cfRule>
    <cfRule type="expression" dxfId="56" priority="339">
      <formula>P24&gt;=1</formula>
    </cfRule>
  </conditionalFormatting>
  <conditionalFormatting sqref="P24">
    <cfRule type="expression" dxfId="312" priority="332" stopIfTrue="1">
      <formula>P24=""</formula>
    </cfRule>
    <cfRule type="expression" dxfId="311" priority="333" stopIfTrue="1">
      <formula>P24&lt;=0</formula>
    </cfRule>
    <cfRule type="expression" dxfId="310" priority="334" stopIfTrue="1">
      <formula>P24&lt;1</formula>
    </cfRule>
    <cfRule type="expression" dxfId="55" priority="335">
      <formula>P24&gt;=1</formula>
    </cfRule>
  </conditionalFormatting>
  <conditionalFormatting sqref="O24">
    <cfRule type="expression" dxfId="309" priority="329" stopIfTrue="1">
      <formula>P24=""</formula>
    </cfRule>
    <cfRule type="expression" dxfId="308" priority="330" stopIfTrue="1">
      <formula>AND(P24&lt;&gt;"",O24&lt;1)</formula>
    </cfRule>
    <cfRule type="expression" dxfId="307" priority="331">
      <formula>AND(P24&lt;&gt;"",O24&gt;=1)</formula>
    </cfRule>
  </conditionalFormatting>
  <conditionalFormatting sqref="R24">
    <cfRule type="expression" dxfId="306" priority="325" stopIfTrue="1">
      <formula>R24=""</formula>
    </cfRule>
    <cfRule type="expression" dxfId="305" priority="326" stopIfTrue="1">
      <formula>R24&lt;=0</formula>
    </cfRule>
    <cfRule type="expression" dxfId="304" priority="327" stopIfTrue="1">
      <formula>R24&lt;1</formula>
    </cfRule>
    <cfRule type="expression" dxfId="54" priority="328">
      <formula>R24&gt;=1</formula>
    </cfRule>
  </conditionalFormatting>
  <conditionalFormatting sqref="R24">
    <cfRule type="expression" dxfId="303" priority="321" stopIfTrue="1">
      <formula>R24=""</formula>
    </cfRule>
    <cfRule type="expression" dxfId="302" priority="322" stopIfTrue="1">
      <formula>R24&lt;=0</formula>
    </cfRule>
    <cfRule type="expression" dxfId="301" priority="323" stopIfTrue="1">
      <formula>R24&lt;1</formula>
    </cfRule>
    <cfRule type="expression" dxfId="53" priority="324">
      <formula>R24&gt;=1</formula>
    </cfRule>
  </conditionalFormatting>
  <conditionalFormatting sqref="R24">
    <cfRule type="expression" dxfId="300" priority="317" stopIfTrue="1">
      <formula>R24=""</formula>
    </cfRule>
    <cfRule type="expression" dxfId="299" priority="318" stopIfTrue="1">
      <formula>R24&lt;=0</formula>
    </cfRule>
    <cfRule type="expression" dxfId="298" priority="319" stopIfTrue="1">
      <formula>R24&lt;1</formula>
    </cfRule>
    <cfRule type="expression" dxfId="52" priority="320">
      <formula>R24&gt;=1</formula>
    </cfRule>
  </conditionalFormatting>
  <conditionalFormatting sqref="R24">
    <cfRule type="expression" dxfId="297" priority="313" stopIfTrue="1">
      <formula>R24=""</formula>
    </cfRule>
    <cfRule type="expression" dxfId="296" priority="314" stopIfTrue="1">
      <formula>R24&lt;=0</formula>
    </cfRule>
    <cfRule type="expression" dxfId="295" priority="315" stopIfTrue="1">
      <formula>R24&lt;1</formula>
    </cfRule>
    <cfRule type="expression" dxfId="51" priority="316">
      <formula>R24&gt;=1</formula>
    </cfRule>
  </conditionalFormatting>
  <conditionalFormatting sqref="R24">
    <cfRule type="expression" dxfId="294" priority="309" stopIfTrue="1">
      <formula>R24=""</formula>
    </cfRule>
    <cfRule type="expression" dxfId="293" priority="310" stopIfTrue="1">
      <formula>R24&lt;=0</formula>
    </cfRule>
    <cfRule type="expression" dxfId="292" priority="311" stopIfTrue="1">
      <formula>R24&lt;1</formula>
    </cfRule>
    <cfRule type="expression" dxfId="50" priority="312">
      <formula>R24&gt;=1</formula>
    </cfRule>
  </conditionalFormatting>
  <conditionalFormatting sqref="Q24 U24">
    <cfRule type="expression" dxfId="291" priority="306" stopIfTrue="1">
      <formula>R24=""</formula>
    </cfRule>
    <cfRule type="expression" dxfId="290" priority="307" stopIfTrue="1">
      <formula>AND(R24&lt;&gt;"",Q24&lt;1)</formula>
    </cfRule>
    <cfRule type="expression" dxfId="289" priority="308">
      <formula>AND(R24&lt;&gt;"",Q24&gt;=1)</formula>
    </cfRule>
  </conditionalFormatting>
  <conditionalFormatting sqref="S24">
    <cfRule type="expression" dxfId="288" priority="295" stopIfTrue="1">
      <formula>T24=""</formula>
    </cfRule>
    <cfRule type="expression" dxfId="287" priority="296" stopIfTrue="1">
      <formula>AND(T24&lt;&gt;"",S24&lt;1)</formula>
    </cfRule>
    <cfRule type="expression" dxfId="286" priority="297">
      <formula>AND(T24&lt;&gt;"",S24&gt;=1)</formula>
    </cfRule>
  </conditionalFormatting>
  <conditionalFormatting sqref="P26">
    <cfRule type="expression" dxfId="285" priority="291" stopIfTrue="1">
      <formula>P26=""</formula>
    </cfRule>
    <cfRule type="expression" dxfId="284" priority="292" stopIfTrue="1">
      <formula>P26&lt;=0</formula>
    </cfRule>
    <cfRule type="expression" dxfId="283" priority="293" stopIfTrue="1">
      <formula>P26&lt;1</formula>
    </cfRule>
    <cfRule type="expression" dxfId="49" priority="294">
      <formula>P26&gt;=1</formula>
    </cfRule>
  </conditionalFormatting>
  <conditionalFormatting sqref="P26">
    <cfRule type="expression" dxfId="282" priority="287" stopIfTrue="1">
      <formula>P26=""</formula>
    </cfRule>
    <cfRule type="expression" dxfId="281" priority="288" stopIfTrue="1">
      <formula>P26&lt;=0</formula>
    </cfRule>
    <cfRule type="expression" dxfId="280" priority="289" stopIfTrue="1">
      <formula>P26&lt;1</formula>
    </cfRule>
    <cfRule type="expression" dxfId="48" priority="290">
      <formula>P26&gt;=1</formula>
    </cfRule>
  </conditionalFormatting>
  <conditionalFormatting sqref="P26">
    <cfRule type="expression" dxfId="279" priority="283" stopIfTrue="1">
      <formula>P26=""</formula>
    </cfRule>
    <cfRule type="expression" dxfId="278" priority="284" stopIfTrue="1">
      <formula>P26&lt;=0</formula>
    </cfRule>
    <cfRule type="expression" dxfId="277" priority="285" stopIfTrue="1">
      <formula>P26&lt;1</formula>
    </cfRule>
    <cfRule type="expression" dxfId="47" priority="286">
      <formula>P26&gt;=1</formula>
    </cfRule>
  </conditionalFormatting>
  <conditionalFormatting sqref="P26">
    <cfRule type="expression" dxfId="276" priority="279" stopIfTrue="1">
      <formula>P26=""</formula>
    </cfRule>
    <cfRule type="expression" dxfId="275" priority="280" stopIfTrue="1">
      <formula>P26&lt;=0</formula>
    </cfRule>
    <cfRule type="expression" dxfId="274" priority="281" stopIfTrue="1">
      <formula>P26&lt;1</formula>
    </cfRule>
    <cfRule type="expression" dxfId="46" priority="282">
      <formula>P26&gt;=1</formula>
    </cfRule>
  </conditionalFormatting>
  <conditionalFormatting sqref="P26">
    <cfRule type="expression" dxfId="273" priority="275" stopIfTrue="1">
      <formula>P26=""</formula>
    </cfRule>
    <cfRule type="expression" dxfId="272" priority="276" stopIfTrue="1">
      <formula>P26&lt;=0</formula>
    </cfRule>
    <cfRule type="expression" dxfId="271" priority="277" stopIfTrue="1">
      <formula>P26&lt;1</formula>
    </cfRule>
    <cfRule type="expression" dxfId="45" priority="278">
      <formula>P26&gt;=1</formula>
    </cfRule>
  </conditionalFormatting>
  <conditionalFormatting sqref="O26">
    <cfRule type="expression" dxfId="270" priority="272" stopIfTrue="1">
      <formula>P26=""</formula>
    </cfRule>
    <cfRule type="expression" dxfId="269" priority="273" stopIfTrue="1">
      <formula>AND(P26&lt;&gt;"",O26&lt;1)</formula>
    </cfRule>
    <cfRule type="expression" dxfId="268" priority="274">
      <formula>AND(P26&lt;&gt;"",O26&gt;=1)</formula>
    </cfRule>
  </conditionalFormatting>
  <conditionalFormatting sqref="R26 V26">
    <cfRule type="expression" dxfId="267" priority="268" stopIfTrue="1">
      <formula>R26=""</formula>
    </cfRule>
    <cfRule type="expression" dxfId="266" priority="269" stopIfTrue="1">
      <formula>R26&lt;=0</formula>
    </cfRule>
    <cfRule type="expression" dxfId="265" priority="270" stopIfTrue="1">
      <formula>R26&lt;1</formula>
    </cfRule>
    <cfRule type="expression" dxfId="44" priority="271">
      <formula>R26&gt;=1</formula>
    </cfRule>
  </conditionalFormatting>
  <conditionalFormatting sqref="R26 V26">
    <cfRule type="expression" dxfId="264" priority="264" stopIfTrue="1">
      <formula>R26=""</formula>
    </cfRule>
    <cfRule type="expression" dxfId="263" priority="265" stopIfTrue="1">
      <formula>R26&lt;=0</formula>
    </cfRule>
    <cfRule type="expression" dxfId="262" priority="266" stopIfTrue="1">
      <formula>R26&lt;1</formula>
    </cfRule>
    <cfRule type="expression" dxfId="43" priority="267">
      <formula>R26&gt;=1</formula>
    </cfRule>
  </conditionalFormatting>
  <conditionalFormatting sqref="R26 V26">
    <cfRule type="expression" dxfId="261" priority="260" stopIfTrue="1">
      <formula>R26=""</formula>
    </cfRule>
    <cfRule type="expression" dxfId="260" priority="261" stopIfTrue="1">
      <formula>R26&lt;=0</formula>
    </cfRule>
    <cfRule type="expression" dxfId="259" priority="262" stopIfTrue="1">
      <formula>R26&lt;1</formula>
    </cfRule>
    <cfRule type="expression" dxfId="42" priority="263">
      <formula>R26&gt;=1</formula>
    </cfRule>
  </conditionalFormatting>
  <conditionalFormatting sqref="R26 V26">
    <cfRule type="expression" dxfId="258" priority="256" stopIfTrue="1">
      <formula>R26=""</formula>
    </cfRule>
    <cfRule type="expression" dxfId="257" priority="257" stopIfTrue="1">
      <formula>R26&lt;=0</formula>
    </cfRule>
    <cfRule type="expression" dxfId="256" priority="258" stopIfTrue="1">
      <formula>R26&lt;1</formula>
    </cfRule>
    <cfRule type="expression" dxfId="41" priority="259">
      <formula>R26&gt;=1</formula>
    </cfRule>
  </conditionalFormatting>
  <conditionalFormatting sqref="R26 V26">
    <cfRule type="expression" dxfId="255" priority="252" stopIfTrue="1">
      <formula>R26=""</formula>
    </cfRule>
    <cfRule type="expression" dxfId="254" priority="253" stopIfTrue="1">
      <formula>R26&lt;=0</formula>
    </cfRule>
    <cfRule type="expression" dxfId="253" priority="254" stopIfTrue="1">
      <formula>R26&lt;1</formula>
    </cfRule>
    <cfRule type="expression" dxfId="40" priority="255">
      <formula>R26&gt;=1</formula>
    </cfRule>
  </conditionalFormatting>
  <conditionalFormatting sqref="Q26">
    <cfRule type="expression" dxfId="252" priority="249" stopIfTrue="1">
      <formula>R26=""</formula>
    </cfRule>
    <cfRule type="expression" dxfId="251" priority="250" stopIfTrue="1">
      <formula>AND(R26&lt;&gt;"",Q26&lt;1)</formula>
    </cfRule>
    <cfRule type="expression" dxfId="250" priority="251">
      <formula>AND(R26&lt;&gt;"",Q26&gt;=1)</formula>
    </cfRule>
  </conditionalFormatting>
  <conditionalFormatting sqref="U26">
    <cfRule type="expression" dxfId="249" priority="243" stopIfTrue="1">
      <formula>V26=""</formula>
    </cfRule>
    <cfRule type="expression" dxfId="248" priority="244" stopIfTrue="1">
      <formula>AND(V26&lt;&gt;"",U26&lt;1)</formula>
    </cfRule>
    <cfRule type="expression" dxfId="247" priority="245">
      <formula>AND(V26&lt;&gt;"",U26&gt;=1)</formula>
    </cfRule>
  </conditionalFormatting>
  <conditionalFormatting sqref="T26">
    <cfRule type="expression" dxfId="246" priority="239" stopIfTrue="1">
      <formula>T26=""</formula>
    </cfRule>
    <cfRule type="expression" dxfId="245" priority="240" stopIfTrue="1">
      <formula>T26&lt;=0</formula>
    </cfRule>
    <cfRule type="expression" dxfId="244" priority="241" stopIfTrue="1">
      <formula>T26&lt;1</formula>
    </cfRule>
    <cfRule type="expression" dxfId="39" priority="242">
      <formula>T26&gt;=1</formula>
    </cfRule>
  </conditionalFormatting>
  <conditionalFormatting sqref="T26">
    <cfRule type="expression" dxfId="243" priority="235" stopIfTrue="1">
      <formula>T26=""</formula>
    </cfRule>
    <cfRule type="expression" dxfId="242" priority="236" stopIfTrue="1">
      <formula>T26&lt;=0</formula>
    </cfRule>
    <cfRule type="expression" dxfId="241" priority="237" stopIfTrue="1">
      <formula>T26&lt;1</formula>
    </cfRule>
    <cfRule type="expression" dxfId="38" priority="238">
      <formula>T26&gt;=1</formula>
    </cfRule>
  </conditionalFormatting>
  <conditionalFormatting sqref="S26">
    <cfRule type="expression" dxfId="240" priority="232" stopIfTrue="1">
      <formula>T26=""</formula>
    </cfRule>
    <cfRule type="expression" dxfId="239" priority="233" stopIfTrue="1">
      <formula>AND(T26&lt;&gt;"",S26&lt;1)</formula>
    </cfRule>
    <cfRule type="expression" dxfId="238" priority="234">
      <formula>AND(T26&lt;&gt;"",S26&gt;=1)</formula>
    </cfRule>
  </conditionalFormatting>
  <conditionalFormatting sqref="M12">
    <cfRule type="expression" dxfId="237" priority="228" stopIfTrue="1">
      <formula>M12=""</formula>
    </cfRule>
    <cfRule type="expression" dxfId="236" priority="229" stopIfTrue="1">
      <formula>M12&lt;=0</formula>
    </cfRule>
    <cfRule type="expression" dxfId="235" priority="230" stopIfTrue="1">
      <formula>M12&lt;1</formula>
    </cfRule>
    <cfRule type="expression" dxfId="37" priority="231">
      <formula>M12&gt;=1</formula>
    </cfRule>
  </conditionalFormatting>
  <conditionalFormatting sqref="O12 Q12 S12 U12">
    <cfRule type="expression" dxfId="234" priority="220" stopIfTrue="1">
      <formula>O12=""</formula>
    </cfRule>
    <cfRule type="expression" dxfId="233" priority="221" stopIfTrue="1">
      <formula>O12&lt;=0</formula>
    </cfRule>
    <cfRule type="expression" dxfId="232" priority="222" stopIfTrue="1">
      <formula>O12&lt;1</formula>
    </cfRule>
    <cfRule type="expression" dxfId="36" priority="223">
      <formula>O12&gt;=1</formula>
    </cfRule>
  </conditionalFormatting>
  <conditionalFormatting sqref="M25">
    <cfRule type="expression" dxfId="231" priority="217" stopIfTrue="1">
      <formula>N25=""</formula>
    </cfRule>
    <cfRule type="expression" dxfId="230" priority="218" stopIfTrue="1">
      <formula>AND(N25&lt;&gt;"",M25&lt;1)</formula>
    </cfRule>
    <cfRule type="expression" dxfId="229" priority="219">
      <formula>AND(N25&lt;&gt;"",M25&gt;=1)</formula>
    </cfRule>
  </conditionalFormatting>
  <conditionalFormatting sqref="N25">
    <cfRule type="expression" dxfId="228" priority="213" stopIfTrue="1">
      <formula>N25=""</formula>
    </cfRule>
    <cfRule type="expression" dxfId="227" priority="214" stopIfTrue="1">
      <formula>N25&lt;=0</formula>
    </cfRule>
    <cfRule type="expression" dxfId="226" priority="215" stopIfTrue="1">
      <formula>N25&lt;1</formula>
    </cfRule>
    <cfRule type="expression" dxfId="35" priority="216">
      <formula>N25&gt;=1</formula>
    </cfRule>
  </conditionalFormatting>
  <conditionalFormatting sqref="N25">
    <cfRule type="expression" dxfId="225" priority="209" stopIfTrue="1">
      <formula>N25=""</formula>
    </cfRule>
    <cfRule type="expression" dxfId="224" priority="210" stopIfTrue="1">
      <formula>N25&lt;=0</formula>
    </cfRule>
    <cfRule type="expression" dxfId="223" priority="211" stopIfTrue="1">
      <formula>N25&lt;1</formula>
    </cfRule>
    <cfRule type="expression" dxfId="34" priority="212">
      <formula>N25&gt;=1</formula>
    </cfRule>
  </conditionalFormatting>
  <conditionalFormatting sqref="K25">
    <cfRule type="expression" dxfId="222" priority="205" stopIfTrue="1">
      <formula>K25=""</formula>
    </cfRule>
    <cfRule type="expression" dxfId="221" priority="206" stopIfTrue="1">
      <formula>K25&lt;=0</formula>
    </cfRule>
    <cfRule type="expression" dxfId="220" priority="207" stopIfTrue="1">
      <formula>K25&lt;1</formula>
    </cfRule>
    <cfRule type="expression" dxfId="33" priority="208">
      <formula>K25&gt;=1</formula>
    </cfRule>
  </conditionalFormatting>
  <conditionalFormatting sqref="P25">
    <cfRule type="expression" dxfId="219" priority="201" stopIfTrue="1">
      <formula>P25=""</formula>
    </cfRule>
    <cfRule type="expression" dxfId="218" priority="202" stopIfTrue="1">
      <formula>P25&lt;=0</formula>
    </cfRule>
    <cfRule type="expression" dxfId="217" priority="203" stopIfTrue="1">
      <formula>P25&lt;1</formula>
    </cfRule>
    <cfRule type="expression" dxfId="32" priority="204">
      <formula>P25&gt;=1</formula>
    </cfRule>
  </conditionalFormatting>
  <conditionalFormatting sqref="P25">
    <cfRule type="expression" dxfId="216" priority="197" stopIfTrue="1">
      <formula>P25=""</formula>
    </cfRule>
    <cfRule type="expression" dxfId="215" priority="198" stopIfTrue="1">
      <formula>P25&lt;=0</formula>
    </cfRule>
    <cfRule type="expression" dxfId="214" priority="199" stopIfTrue="1">
      <formula>P25&lt;1</formula>
    </cfRule>
    <cfRule type="expression" dxfId="31" priority="200">
      <formula>P25&gt;=1</formula>
    </cfRule>
  </conditionalFormatting>
  <conditionalFormatting sqref="P25">
    <cfRule type="expression" dxfId="213" priority="193" stopIfTrue="1">
      <formula>P25=""</formula>
    </cfRule>
    <cfRule type="expression" dxfId="212" priority="194" stopIfTrue="1">
      <formula>P25&lt;=0</formula>
    </cfRule>
    <cfRule type="expression" dxfId="211" priority="195" stopIfTrue="1">
      <formula>P25&lt;1</formula>
    </cfRule>
    <cfRule type="expression" dxfId="30" priority="196">
      <formula>P25&gt;=1</formula>
    </cfRule>
  </conditionalFormatting>
  <conditionalFormatting sqref="P25">
    <cfRule type="expression" dxfId="210" priority="189" stopIfTrue="1">
      <formula>P25=""</formula>
    </cfRule>
    <cfRule type="expression" dxfId="209" priority="190" stopIfTrue="1">
      <formula>P25&lt;=0</formula>
    </cfRule>
    <cfRule type="expression" dxfId="208" priority="191" stopIfTrue="1">
      <formula>P25&lt;1</formula>
    </cfRule>
    <cfRule type="expression" dxfId="29" priority="192">
      <formula>P25&gt;=1</formula>
    </cfRule>
  </conditionalFormatting>
  <conditionalFormatting sqref="P25">
    <cfRule type="expression" dxfId="207" priority="185" stopIfTrue="1">
      <formula>P25=""</formula>
    </cfRule>
    <cfRule type="expression" dxfId="206" priority="186" stopIfTrue="1">
      <formula>P25&lt;=0</formula>
    </cfRule>
    <cfRule type="expression" dxfId="205" priority="187" stopIfTrue="1">
      <formula>P25&lt;1</formula>
    </cfRule>
    <cfRule type="expression" dxfId="28" priority="188">
      <formula>P25&gt;=1</formula>
    </cfRule>
  </conditionalFormatting>
  <conditionalFormatting sqref="O25">
    <cfRule type="expression" dxfId="204" priority="182" stopIfTrue="1">
      <formula>P25=""</formula>
    </cfRule>
    <cfRule type="expression" dxfId="203" priority="183" stopIfTrue="1">
      <formula>AND(P25&lt;&gt;"",O25&lt;1)</formula>
    </cfRule>
    <cfRule type="expression" dxfId="202" priority="184">
      <formula>AND(P25&lt;&gt;"",O25&gt;=1)</formula>
    </cfRule>
  </conditionalFormatting>
  <conditionalFormatting sqref="R25">
    <cfRule type="expression" dxfId="201" priority="178" stopIfTrue="1">
      <formula>R25=""</formula>
    </cfRule>
    <cfRule type="expression" dxfId="200" priority="179" stopIfTrue="1">
      <formula>R25&lt;=0</formula>
    </cfRule>
    <cfRule type="expression" dxfId="199" priority="180" stopIfTrue="1">
      <formula>R25&lt;1</formula>
    </cfRule>
    <cfRule type="expression" dxfId="27" priority="181">
      <formula>R25&gt;=1</formula>
    </cfRule>
  </conditionalFormatting>
  <conditionalFormatting sqref="R25">
    <cfRule type="expression" dxfId="198" priority="174" stopIfTrue="1">
      <formula>R25=""</formula>
    </cfRule>
    <cfRule type="expression" dxfId="197" priority="175" stopIfTrue="1">
      <formula>R25&lt;=0</formula>
    </cfRule>
    <cfRule type="expression" dxfId="196" priority="176" stopIfTrue="1">
      <formula>R25&lt;1</formula>
    </cfRule>
    <cfRule type="expression" dxfId="26" priority="177">
      <formula>R25&gt;=1</formula>
    </cfRule>
  </conditionalFormatting>
  <conditionalFormatting sqref="R25">
    <cfRule type="expression" dxfId="195" priority="170" stopIfTrue="1">
      <formula>R25=""</formula>
    </cfRule>
    <cfRule type="expression" dxfId="194" priority="171" stopIfTrue="1">
      <formula>R25&lt;=0</formula>
    </cfRule>
    <cfRule type="expression" dxfId="193" priority="172" stopIfTrue="1">
      <formula>R25&lt;1</formula>
    </cfRule>
    <cfRule type="expression" dxfId="25" priority="173">
      <formula>R25&gt;=1</formula>
    </cfRule>
  </conditionalFormatting>
  <conditionalFormatting sqref="R25">
    <cfRule type="expression" dxfId="192" priority="166" stopIfTrue="1">
      <formula>R25=""</formula>
    </cfRule>
    <cfRule type="expression" dxfId="191" priority="167" stopIfTrue="1">
      <formula>R25&lt;=0</formula>
    </cfRule>
    <cfRule type="expression" dxfId="190" priority="168" stopIfTrue="1">
      <formula>R25&lt;1</formula>
    </cfRule>
    <cfRule type="expression" dxfId="24" priority="169">
      <formula>R25&gt;=1</formula>
    </cfRule>
  </conditionalFormatting>
  <conditionalFormatting sqref="R25">
    <cfRule type="expression" dxfId="189" priority="162" stopIfTrue="1">
      <formula>R25=""</formula>
    </cfRule>
    <cfRule type="expression" dxfId="188" priority="163" stopIfTrue="1">
      <formula>R25&lt;=0</formula>
    </cfRule>
    <cfRule type="expression" dxfId="187" priority="164" stopIfTrue="1">
      <formula>R25&lt;1</formula>
    </cfRule>
    <cfRule type="expression" dxfId="23" priority="165">
      <formula>R25&gt;=1</formula>
    </cfRule>
  </conditionalFormatting>
  <conditionalFormatting sqref="Q25">
    <cfRule type="expression" dxfId="186" priority="159" stopIfTrue="1">
      <formula>R25=""</formula>
    </cfRule>
    <cfRule type="expression" dxfId="185" priority="160" stopIfTrue="1">
      <formula>AND(R25&lt;&gt;"",Q25&lt;1)</formula>
    </cfRule>
    <cfRule type="expression" dxfId="184" priority="161">
      <formula>AND(R25&lt;&gt;"",Q25&gt;=1)</formula>
    </cfRule>
  </conditionalFormatting>
  <conditionalFormatting sqref="U25">
    <cfRule type="expression" dxfId="183" priority="156" stopIfTrue="1">
      <formula>V25=""</formula>
    </cfRule>
    <cfRule type="expression" dxfId="182" priority="157" stopIfTrue="1">
      <formula>AND(V25&lt;&gt;"",U25&lt;1)</formula>
    </cfRule>
    <cfRule type="expression" dxfId="181" priority="158">
      <formula>AND(V25&lt;&gt;"",U25&gt;=1)</formula>
    </cfRule>
  </conditionalFormatting>
  <conditionalFormatting sqref="S25">
    <cfRule type="expression" dxfId="180" priority="145" stopIfTrue="1">
      <formula>T25=""</formula>
    </cfRule>
    <cfRule type="expression" dxfId="179" priority="146" stopIfTrue="1">
      <formula>AND(T25&lt;&gt;"",S25&lt;1)</formula>
    </cfRule>
    <cfRule type="expression" dxfId="178" priority="147">
      <formula>AND(T25&lt;&gt;"",S25&gt;=1)</formula>
    </cfRule>
  </conditionalFormatting>
  <conditionalFormatting sqref="N28 P28 K28">
    <cfRule type="expression" dxfId="177" priority="141" stopIfTrue="1">
      <formula>K28=""</formula>
    </cfRule>
    <cfRule type="expression" dxfId="176" priority="142" stopIfTrue="1">
      <formula>K28&lt;=0</formula>
    </cfRule>
    <cfRule type="expression" dxfId="175" priority="143" stopIfTrue="1">
      <formula>K28&lt;1</formula>
    </cfRule>
    <cfRule type="expression" dxfId="22" priority="144">
      <formula>K28&gt;=1</formula>
    </cfRule>
  </conditionalFormatting>
  <conditionalFormatting sqref="O28 M28">
    <cfRule type="expression" dxfId="174" priority="138" stopIfTrue="1">
      <formula>N28=""</formula>
    </cfRule>
    <cfRule type="expression" dxfId="173" priority="139" stopIfTrue="1">
      <formula>AND(N28&lt;&gt;"",M28&lt;1)</formula>
    </cfRule>
    <cfRule type="expression" dxfId="172" priority="140">
      <formula>AND(N28&lt;&gt;"",M28&gt;=1)</formula>
    </cfRule>
  </conditionalFormatting>
  <conditionalFormatting sqref="R28 V28">
    <cfRule type="expression" dxfId="171" priority="134" stopIfTrue="1">
      <formula>R28=""</formula>
    </cfRule>
    <cfRule type="expression" dxfId="170" priority="135" stopIfTrue="1">
      <formula>R28&lt;=0</formula>
    </cfRule>
    <cfRule type="expression" dxfId="169" priority="136" stopIfTrue="1">
      <formula>R28&lt;1</formula>
    </cfRule>
    <cfRule type="expression" dxfId="21" priority="137">
      <formula>R28&gt;=1</formula>
    </cfRule>
  </conditionalFormatting>
  <conditionalFormatting sqref="Q28 U28">
    <cfRule type="expression" dxfId="168" priority="131" stopIfTrue="1">
      <formula>R28=""</formula>
    </cfRule>
    <cfRule type="expression" dxfId="167" priority="132" stopIfTrue="1">
      <formula>AND(R28&lt;&gt;"",Q28&lt;1)</formula>
    </cfRule>
    <cfRule type="expression" dxfId="166" priority="133">
      <formula>AND(R28&lt;&gt;"",Q28&gt;=1)</formula>
    </cfRule>
  </conditionalFormatting>
  <conditionalFormatting sqref="T28">
    <cfRule type="expression" dxfId="165" priority="127" stopIfTrue="1">
      <formula>T28=""</formula>
    </cfRule>
    <cfRule type="expression" dxfId="164" priority="128" stopIfTrue="1">
      <formula>T28&lt;=0</formula>
    </cfRule>
    <cfRule type="expression" dxfId="163" priority="129" stopIfTrue="1">
      <formula>T28&lt;1</formula>
    </cfRule>
    <cfRule type="expression" dxfId="20" priority="130">
      <formula>T28&gt;=1</formula>
    </cfRule>
  </conditionalFormatting>
  <conditionalFormatting sqref="S28">
    <cfRule type="expression" dxfId="162" priority="124" stopIfTrue="1">
      <formula>T28=""</formula>
    </cfRule>
    <cfRule type="expression" dxfId="161" priority="125" stopIfTrue="1">
      <formula>AND(T28&lt;&gt;"",S28&lt;1)</formula>
    </cfRule>
    <cfRule type="expression" dxfId="160" priority="126">
      <formula>AND(T28&lt;&gt;"",S28&gt;=1)</formula>
    </cfRule>
  </conditionalFormatting>
  <conditionalFormatting sqref="N27 K27">
    <cfRule type="expression" dxfId="159" priority="120" stopIfTrue="1">
      <formula>K27=""</formula>
    </cfRule>
    <cfRule type="expression" dxfId="158" priority="121" stopIfTrue="1">
      <formula>K27&lt;=0</formula>
    </cfRule>
    <cfRule type="expression" dxfId="157" priority="122" stopIfTrue="1">
      <formula>K27&lt;1</formula>
    </cfRule>
    <cfRule type="expression" dxfId="19" priority="123">
      <formula>K27&gt;=1</formula>
    </cfRule>
  </conditionalFormatting>
  <conditionalFormatting sqref="O27 M27">
    <cfRule type="expression" dxfId="156" priority="117" stopIfTrue="1">
      <formula>N27=""</formula>
    </cfRule>
    <cfRule type="expression" dxfId="155" priority="118" stopIfTrue="1">
      <formula>AND(N27&lt;&gt;"",M27&lt;1)</formula>
    </cfRule>
    <cfRule type="expression" dxfId="154" priority="119">
      <formula>AND(N27&lt;&gt;"",M27&gt;=1)</formula>
    </cfRule>
  </conditionalFormatting>
  <conditionalFormatting sqref="R27">
    <cfRule type="expression" dxfId="153" priority="113" stopIfTrue="1">
      <formula>R27=""</formula>
    </cfRule>
    <cfRule type="expression" dxfId="152" priority="114" stopIfTrue="1">
      <formula>R27&lt;=0</formula>
    </cfRule>
    <cfRule type="expression" dxfId="151" priority="115" stopIfTrue="1">
      <formula>R27&lt;1</formula>
    </cfRule>
    <cfRule type="expression" dxfId="18" priority="116">
      <formula>R27&gt;=1</formula>
    </cfRule>
  </conditionalFormatting>
  <conditionalFormatting sqref="Q27 U27">
    <cfRule type="expression" dxfId="150" priority="110" stopIfTrue="1">
      <formula>R27=""</formula>
    </cfRule>
    <cfRule type="expression" dxfId="149" priority="111" stopIfTrue="1">
      <formula>AND(R27&lt;&gt;"",Q27&lt;1)</formula>
    </cfRule>
    <cfRule type="expression" dxfId="148" priority="112">
      <formula>AND(R27&lt;&gt;"",Q27&gt;=1)</formula>
    </cfRule>
  </conditionalFormatting>
  <conditionalFormatting sqref="S27">
    <cfRule type="expression" dxfId="147" priority="103" stopIfTrue="1">
      <formula>T27=""</formula>
    </cfRule>
    <cfRule type="expression" dxfId="146" priority="104" stopIfTrue="1">
      <formula>AND(T27&lt;&gt;"",S27&lt;1)</formula>
    </cfRule>
    <cfRule type="expression" dxfId="145" priority="105">
      <formula>AND(T27&lt;&gt;"",S27&gt;=1)</formula>
    </cfRule>
  </conditionalFormatting>
  <conditionalFormatting sqref="M13">
    <cfRule type="expression" dxfId="144" priority="84" stopIfTrue="1">
      <formula>M13=""</formula>
    </cfRule>
    <cfRule type="expression" dxfId="143" priority="85" stopIfTrue="1">
      <formula>M13&lt;=0</formula>
    </cfRule>
    <cfRule type="expression" dxfId="142" priority="86" stopIfTrue="1">
      <formula>M13&lt;1</formula>
    </cfRule>
    <cfRule type="expression" dxfId="17" priority="87">
      <formula>M13&gt;=1</formula>
    </cfRule>
  </conditionalFormatting>
  <conditionalFormatting sqref="O13 Q13 S13 U13">
    <cfRule type="expression" dxfId="141" priority="76" stopIfTrue="1">
      <formula>O13=""</formula>
    </cfRule>
    <cfRule type="expression" dxfId="140" priority="77" stopIfTrue="1">
      <formula>O13&lt;=0</formula>
    </cfRule>
    <cfRule type="expression" dxfId="139" priority="78" stopIfTrue="1">
      <formula>O13&lt;1</formula>
    </cfRule>
    <cfRule type="expression" dxfId="16" priority="79">
      <formula>O13&gt;=1</formula>
    </cfRule>
  </conditionalFormatting>
  <conditionalFormatting sqref="M14">
    <cfRule type="expression" dxfId="138" priority="72" stopIfTrue="1">
      <formula>M14=""</formula>
    </cfRule>
    <cfRule type="expression" dxfId="137" priority="73" stopIfTrue="1">
      <formula>M14&lt;=0</formula>
    </cfRule>
    <cfRule type="expression" dxfId="136" priority="74" stopIfTrue="1">
      <formula>M14&lt;1</formula>
    </cfRule>
    <cfRule type="expression" dxfId="15" priority="75">
      <formula>M14&gt;=1</formula>
    </cfRule>
  </conditionalFormatting>
  <conditionalFormatting sqref="M17">
    <cfRule type="expression" dxfId="135" priority="64" stopIfTrue="1">
      <formula>M17=""</formula>
    </cfRule>
    <cfRule type="expression" dxfId="134" priority="65" stopIfTrue="1">
      <formula>M17&lt;=0</formula>
    </cfRule>
    <cfRule type="expression" dxfId="133" priority="66" stopIfTrue="1">
      <formula>M17&lt;1</formula>
    </cfRule>
    <cfRule type="expression" dxfId="14" priority="67">
      <formula>M17&gt;=1</formula>
    </cfRule>
  </conditionalFormatting>
  <conditionalFormatting sqref="O17 Q17 S17 U17">
    <cfRule type="expression" dxfId="132" priority="52" stopIfTrue="1">
      <formula>O17=""</formula>
    </cfRule>
    <cfRule type="expression" dxfId="131" priority="53" stopIfTrue="1">
      <formula>O17&lt;=0</formula>
    </cfRule>
    <cfRule type="expression" dxfId="130" priority="54" stopIfTrue="1">
      <formula>O17&lt;1</formula>
    </cfRule>
    <cfRule type="expression" dxfId="13" priority="55">
      <formula>O17&gt;=1</formula>
    </cfRule>
  </conditionalFormatting>
  <conditionalFormatting sqref="O14 Q14 S14 U14">
    <cfRule type="expression" dxfId="129" priority="56" stopIfTrue="1">
      <formula>O14=""</formula>
    </cfRule>
    <cfRule type="expression" dxfId="128" priority="57" stopIfTrue="1">
      <formula>O14&lt;=0</formula>
    </cfRule>
    <cfRule type="expression" dxfId="127" priority="58" stopIfTrue="1">
      <formula>O14&lt;1</formula>
    </cfRule>
    <cfRule type="expression" dxfId="12" priority="59">
      <formula>O14&gt;=1</formula>
    </cfRule>
  </conditionalFormatting>
  <conditionalFormatting sqref="K29">
    <cfRule type="expression" dxfId="126" priority="48" stopIfTrue="1">
      <formula>K29=""</formula>
    </cfRule>
    <cfRule type="expression" dxfId="125" priority="49" stopIfTrue="1">
      <formula>K29&lt;=0</formula>
    </cfRule>
    <cfRule type="expression" dxfId="124" priority="50" stopIfTrue="1">
      <formula>K29&lt;1</formula>
    </cfRule>
    <cfRule type="expression" dxfId="11" priority="51">
      <formula>K29&gt;=1</formula>
    </cfRule>
  </conditionalFormatting>
  <conditionalFormatting sqref="N29 R29 T29 V29 P29">
    <cfRule type="expression" dxfId="123" priority="44" stopIfTrue="1">
      <formula>N29=""</formula>
    </cfRule>
    <cfRule type="expression" dxfId="122" priority="45" stopIfTrue="1">
      <formula>N29&lt;=0</formula>
    </cfRule>
    <cfRule type="expression" dxfId="121" priority="46" stopIfTrue="1">
      <formula>N29&lt;1</formula>
    </cfRule>
    <cfRule type="expression" dxfId="10" priority="47">
      <formula>N29&gt;=1</formula>
    </cfRule>
  </conditionalFormatting>
  <conditionalFormatting sqref="N29 R29 T29 V29 P29">
    <cfRule type="expression" dxfId="120" priority="40" stopIfTrue="1">
      <formula>N29=""</formula>
    </cfRule>
    <cfRule type="expression" dxfId="119" priority="41" stopIfTrue="1">
      <formula>N29&lt;=0</formula>
    </cfRule>
    <cfRule type="expression" dxfId="118" priority="42" stopIfTrue="1">
      <formula>N29&lt;1</formula>
    </cfRule>
    <cfRule type="expression" dxfId="9" priority="43">
      <formula>N29&gt;=1</formula>
    </cfRule>
  </conditionalFormatting>
  <conditionalFormatting sqref="M29 O29 Q29 S29 U29">
    <cfRule type="expression" dxfId="117" priority="37" stopIfTrue="1">
      <formula>N29=""</formula>
    </cfRule>
    <cfRule type="expression" dxfId="116" priority="38" stopIfTrue="1">
      <formula>AND(N29&lt;&gt;"",M29&lt;1)</formula>
    </cfRule>
    <cfRule type="expression" dxfId="115" priority="39">
      <formula>AND(N29&lt;&gt;"",M29&gt;=1)</formula>
    </cfRule>
  </conditionalFormatting>
  <conditionalFormatting sqref="M16">
    <cfRule type="expression" dxfId="114" priority="33" stopIfTrue="1">
      <formula>M16=""</formula>
    </cfRule>
    <cfRule type="expression" dxfId="113" priority="34" stopIfTrue="1">
      <formula>M16&lt;=0</formula>
    </cfRule>
    <cfRule type="expression" dxfId="112" priority="35" stopIfTrue="1">
      <formula>M16&lt;1</formula>
    </cfRule>
    <cfRule type="expression" dxfId="8" priority="36">
      <formula>M16&gt;=1</formula>
    </cfRule>
  </conditionalFormatting>
  <conditionalFormatting sqref="O16 Q16 S16 U16">
    <cfRule type="expression" dxfId="111" priority="29" stopIfTrue="1">
      <formula>O16=""</formula>
    </cfRule>
    <cfRule type="expression" dxfId="110" priority="30" stopIfTrue="1">
      <formula>O16&lt;=0</formula>
    </cfRule>
    <cfRule type="expression" dxfId="109" priority="31" stopIfTrue="1">
      <formula>O16&lt;1</formula>
    </cfRule>
    <cfRule type="expression" dxfId="7" priority="32">
      <formula>O16&gt;=1</formula>
    </cfRule>
  </conditionalFormatting>
  <conditionalFormatting sqref="M15">
    <cfRule type="expression" dxfId="108" priority="25" stopIfTrue="1">
      <formula>M15=""</formula>
    </cfRule>
    <cfRule type="expression" dxfId="107" priority="26" stopIfTrue="1">
      <formula>M15&lt;=0</formula>
    </cfRule>
    <cfRule type="expression" dxfId="106" priority="27" stopIfTrue="1">
      <formula>M15&lt;1</formula>
    </cfRule>
    <cfRule type="expression" dxfId="6" priority="28">
      <formula>M15&gt;=1</formula>
    </cfRule>
  </conditionalFormatting>
  <conditionalFormatting sqref="O15 Q15 S15 U15">
    <cfRule type="expression" dxfId="105" priority="21" stopIfTrue="1">
      <formula>O15=""</formula>
    </cfRule>
    <cfRule type="expression" dxfId="104" priority="22" stopIfTrue="1">
      <formula>O15&lt;=0</formula>
    </cfRule>
    <cfRule type="expression" dxfId="103" priority="23" stopIfTrue="1">
      <formula>O15&lt;1</formula>
    </cfRule>
    <cfRule type="expression" dxfId="5" priority="24">
      <formula>O15&gt;=1</formula>
    </cfRule>
  </conditionalFormatting>
  <conditionalFormatting sqref="T22:T25">
    <cfRule type="expression" dxfId="102" priority="17" stopIfTrue="1">
      <formula>T22=""</formula>
    </cfRule>
    <cfRule type="expression" dxfId="101" priority="18" stopIfTrue="1">
      <formula>T22&lt;=0</formula>
    </cfRule>
    <cfRule type="expression" dxfId="100" priority="19" stopIfTrue="1">
      <formula>T22&lt;1</formula>
    </cfRule>
    <cfRule type="expression" dxfId="4" priority="20">
      <formula>T22&gt;=1</formula>
    </cfRule>
  </conditionalFormatting>
  <conditionalFormatting sqref="T27">
    <cfRule type="expression" dxfId="99" priority="13" stopIfTrue="1">
      <formula>T27=""</formula>
    </cfRule>
    <cfRule type="expression" dxfId="98" priority="14" stopIfTrue="1">
      <formula>T27&lt;=0</formula>
    </cfRule>
    <cfRule type="expression" dxfId="97" priority="15" stopIfTrue="1">
      <formula>T27&lt;1</formula>
    </cfRule>
    <cfRule type="expression" dxfId="3" priority="16">
      <formula>T27&gt;=1</formula>
    </cfRule>
  </conditionalFormatting>
  <conditionalFormatting sqref="V27">
    <cfRule type="expression" dxfId="96" priority="9" stopIfTrue="1">
      <formula>V27=""</formula>
    </cfRule>
    <cfRule type="expression" dxfId="95" priority="10" stopIfTrue="1">
      <formula>V27&lt;=0</formula>
    </cfRule>
    <cfRule type="expression" dxfId="94" priority="11" stopIfTrue="1">
      <formula>V27&lt;1</formula>
    </cfRule>
    <cfRule type="expression" dxfId="2" priority="12">
      <formula>V27&gt;=1</formula>
    </cfRule>
  </conditionalFormatting>
  <conditionalFormatting sqref="V22:V25">
    <cfRule type="expression" dxfId="93" priority="5" stopIfTrue="1">
      <formula>V22=""</formula>
    </cfRule>
    <cfRule type="expression" dxfId="92" priority="6" stopIfTrue="1">
      <formula>V22&lt;=0</formula>
    </cfRule>
    <cfRule type="expression" dxfId="91" priority="7" stopIfTrue="1">
      <formula>V22&lt;1</formula>
    </cfRule>
    <cfRule type="expression" dxfId="1" priority="8">
      <formula>V22&gt;=1</formula>
    </cfRule>
  </conditionalFormatting>
  <conditionalFormatting sqref="P27">
    <cfRule type="expression" dxfId="90" priority="1" stopIfTrue="1">
      <formula>P27=""</formula>
    </cfRule>
    <cfRule type="expression" dxfId="89" priority="2" stopIfTrue="1">
      <formula>P27&lt;=0</formula>
    </cfRule>
    <cfRule type="expression" dxfId="88" priority="3" stopIfTrue="1">
      <formula>P27&lt;1</formula>
    </cfRule>
    <cfRule type="expression" dxfId="0" priority="4">
      <formula>P27&gt;=1</formula>
    </cfRule>
  </conditionalFormatting>
  <dataValidations count="5">
    <dataValidation type="list" allowBlank="1" showInputMessage="1" showErrorMessage="1" sqref="N31 P31 R31 V31 T31 R21:R29 V21:V29 N21:N29 T21:T29 P21:P29">
      <formula1>"0%,10%,20%,30%,40%,50%,60%,70%,80%,90%,100%"</formula1>
    </dataValidation>
    <dataValidation type="list" allowBlank="1" showInputMessage="1" showErrorMessage="1" sqref="O31 S31 U31 U21:U29 S21:S29 O21:O29">
      <formula1>"1,2"</formula1>
    </dataValidation>
    <dataValidation type="list" allowBlank="1" showInputMessage="1" showErrorMessage="1" sqref="M30:M31">
      <formula1>"1,2,3,4,5"</formula1>
    </dataValidation>
    <dataValidation type="list" allowBlank="1" showInputMessage="1" showErrorMessage="1" sqref="Q30:Q31">
      <formula1>"1,2,3,4,5,6"</formula1>
    </dataValidation>
    <dataValidation type="list" allowBlank="1" showInputMessage="1" showErrorMessage="1" sqref="M21:M29 Q21:Q29">
      <formula1>"1,2,3,4,5,6,7,8"</formula1>
    </dataValidation>
  </dataValidations>
  <hyperlinks>
    <hyperlink ref="E4" r:id="rId1"/>
    <hyperlink ref="E5" r:id="rId2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UE Test Functions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2017-10-20T09:29:35Z</dcterms:created>
  <dcterms:modified xsi:type="dcterms:W3CDTF">2021-03-12T09:26:52Z</dcterms:modified>
</cp:coreProperties>
</file>